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bzinko\Desktop\Toplovod razpis\ponudbeni predračun za objavo\Ponudbeni predračun zaklenjene celice\"/>
    </mc:Choice>
  </mc:AlternateContent>
  <xr:revisionPtr revIDLastSave="0" documentId="8_{AD185F56-CB26-42C2-AE0E-2C2B9D919492}" xr6:coauthVersionLast="47" xr6:coauthVersionMax="47" xr10:uidLastSave="{00000000-0000-0000-0000-000000000000}"/>
  <workbookProtection workbookAlgorithmName="SHA-512" workbookHashValue="VIDO2EaxopVKylrekxGk6NsGItjtWQzNpUAx7N6xMEGUFsG6u1HBV31BO/cPNAXhyz7n9WYtPOt7RgXINwxBUQ==" workbookSaltValue="RZNYfsVdIwDv5nWy1Wd2Tw==" workbookSpinCount="100000" lockStructure="1"/>
  <bookViews>
    <workbookView xWindow="-120" yWindow="-120" windowWidth="29040" windowHeight="17520" tabRatio="709" xr2:uid="{AE3A7F9B-B518-4C2A-80BA-F189ACF86F13}"/>
  </bookViews>
  <sheets>
    <sheet name="J002" sheetId="536" r:id="rId1"/>
    <sheet name="J006 " sheetId="534" r:id="rId2"/>
    <sheet name="kanal" sheetId="541" r:id="rId3"/>
  </sheets>
  <definedNames>
    <definedName name="_xlnm.Print_Area" localSheetId="0">'J002'!$A$1:$F$18</definedName>
    <definedName name="_xlnm.Print_Area" localSheetId="1">'J006 '!$A$1:$F$76</definedName>
    <definedName name="_xlnm.Print_Area" localSheetId="2">kanal!$A$1:$F$22</definedName>
    <definedName name="_xlnm.Print_Titles" localSheetId="0">'J002'!$3:$3</definedName>
    <definedName name="_xlnm.Print_Titles" localSheetId="1">'J006 '!$3:$3</definedName>
    <definedName name="_xlnm.Print_Titles" localSheetId="2">kanal!$3:$3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534" l="1"/>
  <c r="F11" i="541"/>
  <c r="F14" i="541"/>
  <c r="F13" i="541"/>
  <c r="F12" i="541"/>
  <c r="F11" i="536"/>
  <c r="F10" i="536"/>
  <c r="F9" i="536"/>
  <c r="F65" i="534"/>
  <c r="F64" i="534"/>
  <c r="F66" i="534" s="1"/>
  <c r="F75" i="534" s="1"/>
  <c r="F63" i="534"/>
  <c r="F62" i="534"/>
  <c r="F61" i="534"/>
  <c r="F55" i="534"/>
  <c r="F51" i="534"/>
  <c r="F50" i="534"/>
  <c r="F49" i="534"/>
  <c r="F48" i="534"/>
  <c r="F46" i="534"/>
  <c r="F45" i="534"/>
  <c r="F44" i="534"/>
  <c r="F43" i="534"/>
  <c r="F42" i="534"/>
  <c r="F52" i="534" s="1"/>
  <c r="F40" i="534"/>
  <c r="F39" i="534"/>
  <c r="F34" i="534"/>
  <c r="F33" i="534"/>
  <c r="F32" i="534"/>
  <c r="F31" i="534"/>
  <c r="F30" i="534"/>
  <c r="F29" i="534"/>
  <c r="F28" i="534"/>
  <c r="F36" i="534" s="1"/>
  <c r="F72" i="534" s="1"/>
  <c r="F27" i="534"/>
  <c r="F26" i="534"/>
  <c r="F25" i="534"/>
  <c r="F20" i="534"/>
  <c r="F16" i="534"/>
  <c r="F15" i="534"/>
  <c r="F18" i="534"/>
  <c r="F71" i="534"/>
  <c r="F7" i="534"/>
  <c r="F10" i="534"/>
  <c r="F12" i="534"/>
  <c r="F70" i="534" s="1"/>
  <c r="F16" i="541"/>
  <c r="F21" i="541"/>
  <c r="F22" i="541" s="1"/>
  <c r="F13" i="536" l="1"/>
  <c r="F17" i="536" s="1"/>
  <c r="F18" i="536" s="1"/>
  <c r="F57" i="534"/>
  <c r="F58" i="534" s="1"/>
  <c r="F73" i="534"/>
  <c r="F56" i="534"/>
  <c r="F59" i="534" l="1"/>
  <c r="F74" i="534" s="1"/>
  <c r="F76" i="534" s="1"/>
</calcChain>
</file>

<file path=xl/sharedStrings.xml><?xml version="1.0" encoding="utf-8"?>
<sst xmlns="http://schemas.openxmlformats.org/spreadsheetml/2006/main" count="175" uniqueCount="112">
  <si>
    <t xml:space="preserve">dubina 0 - 2 m </t>
  </si>
  <si>
    <t>Red.
br.</t>
  </si>
  <si>
    <t>m3</t>
  </si>
  <si>
    <t>podložni beton C12/15, d = 10 cm</t>
  </si>
  <si>
    <t>m</t>
  </si>
  <si>
    <t>kg</t>
  </si>
  <si>
    <t>1.</t>
  </si>
  <si>
    <t>4.</t>
  </si>
  <si>
    <t>5.</t>
  </si>
  <si>
    <t>Količina</t>
  </si>
  <si>
    <t>2.</t>
  </si>
  <si>
    <t>6.</t>
  </si>
  <si>
    <t>7.</t>
  </si>
  <si>
    <t>8.</t>
  </si>
  <si>
    <t>kom</t>
  </si>
  <si>
    <t>m2</t>
  </si>
  <si>
    <t>zemlja</t>
  </si>
  <si>
    <t>m'</t>
  </si>
  <si>
    <t>1.1.</t>
  </si>
  <si>
    <t>1.2.</t>
  </si>
  <si>
    <t>1.3.</t>
  </si>
  <si>
    <t>1.4.</t>
  </si>
  <si>
    <t>1.5.</t>
  </si>
  <si>
    <t>1.6.</t>
  </si>
  <si>
    <t>1.7.</t>
  </si>
  <si>
    <t>1.8.</t>
  </si>
  <si>
    <t xml:space="preserve">REKAPITULACIJA </t>
  </si>
  <si>
    <t>I.</t>
  </si>
  <si>
    <t>II.</t>
  </si>
  <si>
    <t>III.</t>
  </si>
  <si>
    <t>IV.</t>
  </si>
  <si>
    <t>V.</t>
  </si>
  <si>
    <t>VI.</t>
  </si>
  <si>
    <t>3.1.</t>
  </si>
  <si>
    <t>3.2.</t>
  </si>
  <si>
    <t>a) MAG 500/600</t>
  </si>
  <si>
    <t>b) RA 400/500</t>
  </si>
  <si>
    <t>1.9.</t>
  </si>
  <si>
    <t>8.1.</t>
  </si>
  <si>
    <t>NOVI JAŠEK J006</t>
  </si>
  <si>
    <t>I. PRIPRAVLJALNA DELA, RAZSTAVLJANJE IN RUŠENJE</t>
  </si>
  <si>
    <t>OPIS</t>
  </si>
  <si>
    <t>EM</t>
  </si>
  <si>
    <t>Cena/EM(Eur)</t>
  </si>
  <si>
    <t>Vrednost(Eur)</t>
  </si>
  <si>
    <t>Ekstrakcija cestnega robnika z lomljenjem betonskih temeljev. Očistite robnike od preostalega betona in jih zložite v bližini gradbišča za ponovno namestitev.</t>
  </si>
  <si>
    <t>Demontaža betonskih tlakovci. Očistite oplačnike in jih zložite v bližini gradbišča za ponovno namestitev.</t>
  </si>
  <si>
    <t>II. GEODETSKA DELA</t>
  </si>
  <si>
    <t>Geodetska izmera in označevanje vseh obstoječih inštalacij na mestu gradnje novega jaška z označevanjem vrste montaže in globine zakopa. Inštalacije na gradbišču morajo biti označene s trajno barvo (asfalt) ali vložki (zemlja). Izračun se izvede glede na dejansko opravljena dela. Delo je treba opraviti pred izkopavanjem gredi.</t>
  </si>
  <si>
    <t>Snemanje opravljenih del na novem jašku na poti predizoliranega toplovodnega cevovoda. Postavka vključuje geodetsko raziskavo zgrajenega stanja novega jaška z vidika tlorisa in višine. Izračun na kos posnete plošče.</t>
  </si>
  <si>
    <t>II. GEODETSKA DELA SKUPAJ:</t>
  </si>
  <si>
    <t>III. ZEMELJSKA DELA</t>
  </si>
  <si>
    <t>PRIPOMBO</t>
  </si>
  <si>
    <t>Izkop v krajih, kjer se gibljejo pešci in vozila, z zaščitnimi ograjami in predpisanimi opozorili, izvajalec pa mora upoštevati ukrepe za varnost pri delu.</t>
  </si>
  <si>
    <t>Odstranjevanje humusa iz urejenih zelenih površin. Predmet vključuje mehansko/ročno odstranjevanje humusa in trave v plasti debeline do 20 cm, nakladanje in prevoz materiala na začasno odlagališče. Izračun na m3 zlitega humusa.</t>
  </si>
  <si>
    <t>Mešani izkop za dim. 2,5 x 2,5 m globina 1,64 m (strojno-ročna) zemlja C ktg.. Izkop jame za jašek je načrtovan s poševnim rezanjem stranic. Globina izkopa je do 1,7 .d. Postavka vključuje tudi ročno izkopavanje jarka na delu poti, kjer dostop do strojev ni mogoč. Pri izkopavanju bodite pozorni na bližino obstoječih komunalnih instalacij. Izkopani material odložite na mesta zelenih površin na razdalji približno 1 m od roba izkopa na eno stran, tako da druga ostane prosta za dostavo in vgradnjo betona, cevi in drugih stvari. Vse znane naprave, označene v situaciji, tj. vzdolžni profil, je treba označiti na površini in paziti, da se med izkopavanjem ne poškodujejo. Izračun na m3 izkopanega materiala.</t>
  </si>
  <si>
    <t>Ročni izkop (približno 30 %)</t>
  </si>
  <si>
    <t>Načrtujte dno gredi z natančnostjo ± 1,0 cm, da dosežete načrtovano raven pred izdelavo osnovnega betona. V ceno je vključeno potrebno zasipanje tal z nabijanjem. Izračun se izvede na m2 načrtovane površine.</t>
  </si>
  <si>
    <t>Zasipanje okoli jaška pod obstoječimi zelenimi površinami, z zemljo iz izkopa brez primesi kamna ali lomljenega betona, da ne bi poškodovali predizoliranih cevi. Pred zasipanjem je treba opraviti vsa montažna in izolacijska dela v gredi. Jaz bom ubil svojega. Ms= 20 MN/m2. Izračun na m3 vgrajenega zemljišča.</t>
  </si>
  <si>
    <t>Širjenje humusa okoli gredi na delih, ki so v travnatem območju. Postavka vključuje nabavo, dostavo, širjenje v plasti 20 cm in fino načrtovanje humusa. Izračun na m² urejene površine.</t>
  </si>
  <si>
    <t>Gradnja/popravilo varovalne plasti pločnikov na mestih izkopov jarkov. Postavka zajema nabavo, prevoz, razmetavanje in valjanje materialov do predpisanega zbijanja min. (Ms=50MN/m2). Izračun na m³ izvedene plasti.</t>
  </si>
  <si>
    <t>III. ZEMELJSKA DELA SKUPAJ:</t>
  </si>
  <si>
    <t>IV. BETON IN ARMIRANOBETONSKA DELA</t>
  </si>
  <si>
    <t>Gradnja jaška toplovodnega cevovoda J006 z lahkim tlorisom velikosti 2,00xX2,00 m z armiranobetonom C30/37. Gred je visok 154 cm. V spodnji plošči jaška je vpojna gred lahkega dima 30 x 30 cm, visoka 30 cm s talno rešetko. Za spust v okno je predvidena lestev. Pod spodnjo ploščo izvedite osnovni sloj betona C12/15 debeline 10 cm. Gred mora biti izdelana v skladu s priloženimi risbami opažev in ojačitve, z debelino dna in sten 25 cm, v dvostranskem opažu. V stenah naredite odprtine za prehod cevi, ki so po namestitvi predizoliranih cevi s tesnilnimi obroči zaprte z betonom. Vibracije in nega betona je treba izvajati v skladu s predpisi. V zgornjo AB ploščo debeline 20 cm namestite litoželezne pokrovne okvirje 800x800 mm.</t>
  </si>
  <si>
    <t>Postavka vključuje dobavo, izdelavo, montažo, odstranitev in čiščenje lesenih opažev, dobavo, ravnanje, upogibanje, rezanje in vgradnjo armature ter vsa potrebna dela: dobava, priprava, montaža, nega betona, vzdrževanje, demontaža in čiščenje, material, prenosi in prevozi, vključno z izdelavo in montažo lestev, nabava in dobava iz skladišča standardnega pokrova TM, izdelava in montaža rešetke v povodje jaška. Zemeljska dela, ki jih zajema ločena postavka.</t>
  </si>
  <si>
    <t>dvostranski stenski opaž z vsemi oporniki</t>
  </si>
  <si>
    <t>Zgornji opaž z oporniki do 3 m višine</t>
  </si>
  <si>
    <t>armirani beton C30/37, stene, spodnje in zgornje plošče</t>
  </si>
  <si>
    <t>HI - dve plasti bituminoznega kartona (V4) in trije vroči premazi</t>
  </si>
  <si>
    <t>Vgradnja standardnega pokrova novih gredi iz litega železa. Izdelek vključuje nakup, transport in montažo pokrova dimenzij 800 x 800 mm z vsem potrebnim pomožnim materialom. Izračun na kos vgrajenega kompleta.</t>
  </si>
  <si>
    <t>litoželezni pokrov 250 kN</t>
  </si>
  <si>
    <t>Izvedba talne rešetke usedalnega rezervoarja nove gredi. Artikel obsega izdelavo/nabavo, dobavo in montažo rešetke 300/300 mm z vsem potrebnim pomožnim materialom. Izračun na kos nameščene rešetke.</t>
  </si>
  <si>
    <t>Zaščita HI sten gredi s plutovinasto folijo, preklkopi se ne štejejo. Postavka vključuje nabavo, vse delo in delovna sredstva.</t>
  </si>
  <si>
    <t>IV. BETONSKA IN ARMIRANOBETONSKA DELA:</t>
  </si>
  <si>
    <t>Nabava, čiščenje, rezanje, upogibanje in montaža armature. Količine ojačitve, navedene v tej oceni stroškov, so projektantske, natančne količine pa je treba določiti v gradbeni knjigi.</t>
  </si>
  <si>
    <t>VI. ZIDARSKA DELA</t>
  </si>
  <si>
    <t>robnik 8/20/100 cm</t>
  </si>
  <si>
    <t>VI. ZIDARSKA DELA SKUPAJ:</t>
  </si>
  <si>
    <t>Montaža in montaža obstoječega robnika. Cena na enoto vključuje predpisano betonsko podlago montažo.</t>
  </si>
  <si>
    <t>Montaža in montaža obstoječega tlakovc  na 10 cm drobljenca in  pesek d = 5 cm , Cena na enoto vključuje predpisano drobljenac, pesek in  montažo.</t>
  </si>
  <si>
    <t>PRIPRAVLJALNA DELA, RAZSTAVLJANJE IN RUŠENJE</t>
  </si>
  <si>
    <t>GEODETSKA DELA</t>
  </si>
  <si>
    <t>ZEMELJSKA DELA</t>
  </si>
  <si>
    <t>BETONSKA IN ARMIRANOBETONSKA DELA</t>
  </si>
  <si>
    <t>ZIDARSKA DELA</t>
  </si>
  <si>
    <t xml:space="preserve"> J006 -  SKUPAJ:</t>
  </si>
  <si>
    <t>Postavka vključuje dobavo, izdelavo, montažo, odstranitev in čiščenje lesenih opažev, dobavo, ravnanje, upogibanje, razrez in vgradnjo armature ter vsa potrebna dela: dobava, priprava, montaža, nega betona, vzdrževanje, demontaža in čiščenje, material, prenosi in prevozi, vključno z izdelavo in montažo lestev, nabava.</t>
  </si>
  <si>
    <t>Betoniranje odprtin v obstoječih stenah jaška po namestitvi cevovoda. Betoniranje z betonom C16/20</t>
  </si>
  <si>
    <t>Opaž za odprtine v stenah</t>
  </si>
  <si>
    <t>II.BETONSKA IN  ARMIRANOBETONSKA DELA:</t>
  </si>
  <si>
    <t>JAŠEK J002</t>
  </si>
  <si>
    <t>J002 SKUPAJ:</t>
  </si>
  <si>
    <t>I. BETONSKA IN ARMIRANOBETONSKA DELA</t>
  </si>
  <si>
    <t>Rekonstrukcija jaška J002, dim. notranja 2,0 x 2,0 m, višina 1,80 m. Za spust v jašek je predvidena lestev, 1 kosa. Po vgradnji cevovoda betonirajte odprtine z betonom C16/20 v obstoječi steni, 3 kos.</t>
  </si>
  <si>
    <t>Postavka vključuje dobavo, izdelavo, montažo, odstranitev in čiščenje lesenih opažev, dobavo, ravnanje, upogibanje, razrez in vgradnjo armature ter vsa potrebna dela: dobava, priprava, montaža, nega betona, vzdrževanje, demontaža in čiščenje, material, prenosi in prevozi.</t>
  </si>
  <si>
    <t>II. PRIPRAVLJALNA DELA, RAZSTAVLJANJE IN RUŠENJE</t>
  </si>
  <si>
    <t>ZATVARANJE KANALA SKUPAJ:</t>
  </si>
  <si>
    <t>DOKONČANJE KANALA</t>
  </si>
  <si>
    <t>Rekonstrukcija kanala, zapiranje čela po odstranitvi dela.</t>
  </si>
  <si>
    <t>Rušenje talne plošče in stene obstoječega kanala, hkrati pa ohranjanje ojačitve.</t>
  </si>
  <si>
    <t>Betoniranje dela kanala d=30 cm + sprednji del kanala d=20 cm z betonom C30/37</t>
  </si>
  <si>
    <t>I.BETONSKA IN  ARMIRANOBETONSKA DELA:</t>
  </si>
  <si>
    <t>ARMIRATSKA DELA</t>
  </si>
  <si>
    <t>Na trasi predizoliranega toplovodnega cevovoda 2xDN 125/DN 65 se gradi nov jašek. Izkop jaška mora biti zavarovan z zaščitnimi ograjami in predpisanimi opozorili. Izvajalec nosi tveganje za trganje podzemnih instalacij zaradi izkopa jaška s strojem. Zastavljene točke na polju morajo biti med gradnjo vidno označene in vzdrževane.</t>
  </si>
  <si>
    <t>Nakladanje in prevoz s tovornjaki materialov iz izkopa. Postavka vključuje odstranitev z nakladanjem, razkladanjem in potrebno načrtovanje načrtovalca ter stroške deponiranja, prevoz na zakonito odlagališče, vso delo in delovna sredstva. Zaradi ohlapnosti zneska se je povečala za 25 - 30%. Izračun na m3 prepeljanega materiala na odlagališče za odlaganje gradbenega materiala.</t>
  </si>
  <si>
    <t>V ARMIRATSKA DELA</t>
  </si>
  <si>
    <t>V. ARMIRATSKA DELA SKUPAJ:</t>
  </si>
  <si>
    <t>DOKONČANJE KANALA NA  TRASI 9 IN TRASI 5</t>
  </si>
  <si>
    <t>Izvedba vertikalnih plezališč visine 186 cm v obstoječem oknu  iz lestvenih profil Benkotehna tip beta. Postavka vključuje izdelavo/nabavo, dobavo in montažo kompleta plezališč z vsem potrebnim pomožnim materialom, protikorozijsko zaščito z vroče cinčanje. Izračun na kos vgrajenega in protikorozijsko zaščitenega plezalnega kompleta</t>
  </si>
  <si>
    <t>Izvedba vertikalnih plezališč visine 111 cm v novom oknu  iz lestvenih profil Benkotehna tip beta. Postavka vključuje izdelavo/nabavo, dobavo in montažo kompleta plezališč z vsem potrebnim pomožnim materialom, protikorozijsko zaščito z vroče cinčanje. Izračun na kos vgrajenega in protikorozijsko zaščitenega plezalnega kompleta</t>
  </si>
  <si>
    <t>Vrednost (Eur)</t>
  </si>
  <si>
    <t>Cena/EM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</si>
</sst>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k_n"/>
    <numFmt numFmtId="165" formatCode="#,##0.00\ &quot;kn&quot;"/>
  </numFmts>
  <fonts count="18" x14ac:knownFonts="1">
    <font>
      <sz val="10"/>
      <name val="Arial"/>
      <charset val="238"/>
    </font>
    <font>
      <sz val="10"/>
      <name val="Arial"/>
      <family val="2"/>
      <charset val="238"/>
    </font>
    <font>
      <vertAlign val="superscript"/>
      <sz val="10"/>
      <name val="Arial"/>
      <family val="2"/>
      <charset val="238"/>
    </font>
    <font>
      <b/>
      <sz val="10"/>
      <name val="Arial"/>
      <family val="2"/>
    </font>
    <font>
      <b/>
      <sz val="10"/>
      <name val="Arial"/>
      <family val="2"/>
      <charset val="238"/>
    </font>
    <font>
      <sz val="10"/>
      <name val="Arial"/>
      <family val="2"/>
    </font>
    <font>
      <b/>
      <i/>
      <sz val="10"/>
      <name val="Arial"/>
      <family val="2"/>
    </font>
    <font>
      <sz val="10"/>
      <name val="Arial"/>
      <family val="2"/>
      <charset val="238"/>
    </font>
    <font>
      <b/>
      <sz val="11"/>
      <name val="Arial"/>
      <family val="2"/>
      <charset val="238"/>
    </font>
    <font>
      <b/>
      <i/>
      <sz val="10"/>
      <name val="Arial"/>
      <family val="2"/>
      <charset val="238"/>
    </font>
    <font>
      <sz val="11"/>
      <name val="Arial"/>
      <family val="2"/>
      <charset val="238"/>
    </font>
    <font>
      <b/>
      <sz val="12"/>
      <name val="Arial"/>
      <family val="2"/>
      <charset val="238"/>
    </font>
    <font>
      <sz val="9"/>
      <name val="Arial"/>
      <family val="2"/>
      <charset val="238"/>
    </font>
    <font>
      <b/>
      <sz val="9"/>
      <name val="Arial"/>
      <family val="2"/>
      <charset val="238"/>
    </font>
    <font>
      <sz val="11"/>
      <color theme="1"/>
      <name val="Calibri"/>
      <family val="2"/>
      <charset val="238"/>
      <scheme val="minor"/>
    </font>
    <font>
      <b/>
      <sz val="10"/>
      <color rgb="FFFF0000"/>
      <name val="Arial"/>
      <family val="2"/>
      <charset val="238"/>
    </font>
    <font>
      <b/>
      <i/>
      <sz val="10"/>
      <color rgb="FFFF0000"/>
      <name val="Arial"/>
      <family val="2"/>
      <charset val="238"/>
    </font>
    <font>
      <sz val="9"/>
      <color rgb="FFFF0000"/>
      <name val="Arial"/>
      <family val="2"/>
      <charset val="238"/>
    </font>
  </fonts>
  <fills count="6">
    <fill>
      <patternFill patternType="none"/>
    </fill>
    <fill>
      <patternFill patternType="gray125"/>
    </fill>
    <fill>
      <patternFill patternType="solid">
        <fgColor indexed="13"/>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79998168889431442"/>
        <bgColor indexed="64"/>
      </patternFill>
    </fill>
  </fills>
  <borders count="34">
    <border>
      <left/>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double">
        <color indexed="64"/>
      </right>
      <top/>
      <bottom/>
      <diagonal/>
    </border>
    <border>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right style="thin">
        <color indexed="64"/>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double">
        <color indexed="64"/>
      </right>
      <top style="medium">
        <color indexed="64"/>
      </top>
      <bottom style="double">
        <color indexed="64"/>
      </bottom>
      <diagonal/>
    </border>
    <border>
      <left style="double">
        <color indexed="64"/>
      </left>
      <right/>
      <top/>
      <bottom/>
      <diagonal/>
    </border>
  </borders>
  <cellStyleXfs count="4">
    <xf numFmtId="0" fontId="0" fillId="0" borderId="0">
      <alignment horizontal="justify"/>
    </xf>
    <xf numFmtId="0" fontId="7" fillId="0" borderId="0"/>
    <xf numFmtId="0" fontId="14" fillId="0" borderId="0"/>
    <xf numFmtId="1" fontId="2" fillId="0" borderId="0">
      <alignment horizontal="justify"/>
    </xf>
  </cellStyleXfs>
  <cellXfs count="191">
    <xf numFmtId="0" fontId="0" fillId="0" borderId="0" xfId="0">
      <alignment horizontal="justify"/>
    </xf>
    <xf numFmtId="0" fontId="1" fillId="0" borderId="0" xfId="0" applyFont="1" applyAlignment="1" applyProtection="1">
      <alignment horizontal="center" vertical="center"/>
      <protection hidden="1"/>
    </xf>
    <xf numFmtId="0" fontId="10" fillId="2" borderId="0" xfId="0" applyFont="1" applyFill="1" applyAlignment="1" applyProtection="1">
      <alignment horizontal="left"/>
      <protection hidden="1"/>
    </xf>
    <xf numFmtId="0" fontId="10" fillId="0" borderId="0" xfId="0" applyFont="1" applyAlignment="1" applyProtection="1">
      <alignment horizontal="left"/>
      <protection hidden="1"/>
    </xf>
    <xf numFmtId="0" fontId="0" fillId="0" borderId="0" xfId="0" applyProtection="1">
      <alignment horizontal="justify"/>
      <protection hidden="1"/>
    </xf>
    <xf numFmtId="0" fontId="1" fillId="0" borderId="0" xfId="0" applyFont="1" applyAlignment="1" applyProtection="1">
      <alignment horizontal="left" vertical="top"/>
      <protection hidden="1"/>
    </xf>
    <xf numFmtId="0" fontId="1" fillId="0" borderId="0" xfId="0" applyFont="1" applyProtection="1">
      <alignment horizontal="justify"/>
      <protection hidden="1"/>
    </xf>
    <xf numFmtId="1" fontId="6" fillId="0" borderId="1" xfId="0" applyNumberFormat="1" applyFont="1" applyBorder="1" applyAlignment="1" applyProtection="1">
      <alignment horizontal="right" vertical="justify" wrapText="1"/>
      <protection hidden="1"/>
    </xf>
    <xf numFmtId="1" fontId="6" fillId="0" borderId="1" xfId="0" applyNumberFormat="1" applyFont="1" applyBorder="1" applyAlignment="1" applyProtection="1">
      <alignment horizontal="left" vertical="top" wrapText="1"/>
      <protection hidden="1"/>
    </xf>
    <xf numFmtId="4" fontId="9" fillId="0" borderId="2" xfId="0" applyNumberFormat="1" applyFont="1" applyBorder="1" applyAlignment="1" applyProtection="1">
      <alignment horizontal="right"/>
      <protection hidden="1"/>
    </xf>
    <xf numFmtId="4" fontId="9" fillId="0" borderId="3" xfId="0" applyNumberFormat="1" applyFont="1" applyBorder="1" applyAlignment="1" applyProtection="1">
      <alignment horizontal="right"/>
      <protection hidden="1"/>
    </xf>
    <xf numFmtId="4" fontId="9" fillId="0" borderId="2" xfId="0" applyNumberFormat="1" applyFont="1" applyBorder="1" applyAlignment="1" applyProtection="1">
      <alignment horizontal="right" wrapText="1"/>
      <protection hidden="1"/>
    </xf>
    <xf numFmtId="4" fontId="9" fillId="0" borderId="4" xfId="0" applyNumberFormat="1" applyFont="1" applyBorder="1" applyAlignment="1" applyProtection="1">
      <alignment horizontal="right"/>
      <protection hidden="1"/>
    </xf>
    <xf numFmtId="4" fontId="9" fillId="0" borderId="2" xfId="0" applyNumberFormat="1" applyFont="1" applyBorder="1" applyAlignment="1" applyProtection="1">
      <alignment horizontal="right" vertical="top"/>
      <protection hidden="1"/>
    </xf>
    <xf numFmtId="4" fontId="9" fillId="0" borderId="5" xfId="0" applyNumberFormat="1" applyFont="1" applyBorder="1" applyAlignment="1" applyProtection="1">
      <alignment horizontal="right" vertical="top"/>
      <protection hidden="1"/>
    </xf>
    <xf numFmtId="0" fontId="9" fillId="0" borderId="6" xfId="0" applyFont="1" applyBorder="1" applyAlignment="1" applyProtection="1">
      <alignment horizontal="left" vertical="center"/>
      <protection hidden="1"/>
    </xf>
    <xf numFmtId="0" fontId="9" fillId="0" borderId="7" xfId="0" applyFont="1" applyBorder="1" applyAlignment="1" applyProtection="1">
      <alignment horizontal="left" vertical="center"/>
      <protection hidden="1"/>
    </xf>
    <xf numFmtId="0" fontId="9" fillId="0" borderId="8" xfId="0" applyFont="1" applyBorder="1" applyAlignment="1" applyProtection="1">
      <alignment horizontal="center" wrapText="1"/>
      <protection hidden="1"/>
    </xf>
    <xf numFmtId="0" fontId="9" fillId="0" borderId="8"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4" fontId="9" fillId="0" borderId="4" xfId="0" applyNumberFormat="1" applyFont="1" applyBorder="1" applyAlignment="1" applyProtection="1">
      <alignment horizontal="right" vertical="top"/>
      <protection hidden="1"/>
    </xf>
    <xf numFmtId="0" fontId="9" fillId="0" borderId="10" xfId="0" applyFont="1" applyBorder="1" applyAlignment="1" applyProtection="1">
      <alignment horizontal="left" vertical="top"/>
      <protection hidden="1"/>
    </xf>
    <xf numFmtId="165" fontId="4" fillId="0" borderId="2" xfId="0" applyNumberFormat="1" applyFont="1" applyBorder="1" applyAlignment="1" applyProtection="1">
      <alignment horizontal="right" vertical="center"/>
      <protection hidden="1"/>
    </xf>
    <xf numFmtId="165" fontId="4" fillId="0" borderId="8" xfId="0" applyNumberFormat="1" applyFont="1" applyBorder="1" applyAlignment="1" applyProtection="1">
      <alignment horizontal="right" vertical="center"/>
      <protection hidden="1"/>
    </xf>
    <xf numFmtId="165" fontId="4" fillId="0" borderId="4" xfId="0" applyNumberFormat="1" applyFont="1" applyBorder="1" applyAlignment="1" applyProtection="1">
      <alignment horizontal="right" vertical="center"/>
      <protection hidden="1"/>
    </xf>
    <xf numFmtId="165" fontId="4" fillId="0" borderId="10" xfId="0" applyNumberFormat="1" applyFont="1" applyBorder="1" applyAlignment="1" applyProtection="1">
      <alignment horizontal="right" vertical="center"/>
      <protection hidden="1"/>
    </xf>
    <xf numFmtId="0" fontId="5" fillId="0" borderId="2" xfId="0" applyFont="1" applyBorder="1" applyAlignment="1" applyProtection="1">
      <alignment horizontal="justify" vertical="justify" wrapText="1"/>
      <protection hidden="1"/>
    </xf>
    <xf numFmtId="0" fontId="8" fillId="0" borderId="4" xfId="0" applyFont="1" applyBorder="1" applyAlignment="1" applyProtection="1">
      <alignment horizontal="left" vertical="justify"/>
      <protection hidden="1"/>
    </xf>
    <xf numFmtId="4" fontId="4" fillId="0" borderId="1" xfId="0" applyNumberFormat="1" applyFont="1" applyBorder="1" applyAlignment="1" applyProtection="1">
      <alignment horizontal="right" vertical="top"/>
      <protection hidden="1"/>
    </xf>
    <xf numFmtId="4" fontId="3" fillId="0" borderId="1" xfId="0" applyNumberFormat="1" applyFont="1" applyBorder="1" applyAlignment="1" applyProtection="1">
      <alignment horizontal="right" vertical="top"/>
      <protection hidden="1"/>
    </xf>
    <xf numFmtId="4" fontId="4" fillId="0" borderId="1" xfId="0" applyNumberFormat="1" applyFont="1" applyBorder="1" applyAlignment="1" applyProtection="1">
      <alignment horizontal="right"/>
      <protection hidden="1"/>
    </xf>
    <xf numFmtId="165" fontId="4" fillId="0" borderId="1" xfId="0" applyNumberFormat="1" applyFont="1" applyBorder="1" applyAlignment="1" applyProtection="1">
      <alignment horizontal="right" vertical="center"/>
      <protection hidden="1"/>
    </xf>
    <xf numFmtId="1" fontId="8" fillId="0" borderId="1" xfId="0" applyNumberFormat="1" applyFont="1" applyBorder="1" applyAlignment="1" applyProtection="1">
      <alignment horizontal="left" wrapText="1"/>
      <protection hidden="1"/>
    </xf>
    <xf numFmtId="0" fontId="8" fillId="0" borderId="2" xfId="0" applyFont="1" applyBorder="1" applyAlignment="1" applyProtection="1">
      <alignment horizontal="left" vertical="justify"/>
      <protection hidden="1"/>
    </xf>
    <xf numFmtId="0" fontId="9" fillId="0" borderId="8" xfId="0" applyFont="1" applyBorder="1" applyAlignment="1" applyProtection="1">
      <alignment horizontal="left" vertical="top"/>
      <protection hidden="1"/>
    </xf>
    <xf numFmtId="0" fontId="9" fillId="0" borderId="11" xfId="0" applyFont="1" applyBorder="1" applyAlignment="1" applyProtection="1">
      <alignment horizontal="center" wrapText="1"/>
      <protection hidden="1"/>
    </xf>
    <xf numFmtId="0" fontId="8" fillId="0" borderId="12" xfId="0" applyFont="1" applyBorder="1" applyAlignment="1" applyProtection="1">
      <alignment horizontal="left" vertical="justify"/>
      <protection hidden="1"/>
    </xf>
    <xf numFmtId="0" fontId="8" fillId="0" borderId="13" xfId="0" applyFont="1" applyBorder="1" applyAlignment="1" applyProtection="1">
      <alignment horizontal="left" vertical="justify"/>
      <protection hidden="1"/>
    </xf>
    <xf numFmtId="0" fontId="5" fillId="0" borderId="2" xfId="0" applyFont="1" applyBorder="1" applyAlignment="1" applyProtection="1">
      <alignment horizontal="justify" vertical="top" wrapText="1"/>
      <protection hidden="1"/>
    </xf>
    <xf numFmtId="0" fontId="5" fillId="0" borderId="4" xfId="0" applyFont="1" applyBorder="1" applyAlignment="1" applyProtection="1">
      <alignment horizontal="justify" vertical="top" wrapText="1"/>
      <protection hidden="1"/>
    </xf>
    <xf numFmtId="4" fontId="4" fillId="0" borderId="14" xfId="0" applyNumberFormat="1" applyFont="1" applyBorder="1" applyAlignment="1" applyProtection="1">
      <alignment horizontal="right"/>
      <protection hidden="1"/>
    </xf>
    <xf numFmtId="0" fontId="5" fillId="0" borderId="3" xfId="0" applyFont="1" applyBorder="1" applyAlignment="1" applyProtection="1">
      <alignment horizontal="justify" vertical="justify" wrapText="1"/>
      <protection hidden="1"/>
    </xf>
    <xf numFmtId="0" fontId="3" fillId="0" borderId="2" xfId="0" applyFont="1" applyBorder="1" applyAlignment="1" applyProtection="1">
      <alignment horizontal="left" vertical="justify"/>
      <protection hidden="1"/>
    </xf>
    <xf numFmtId="0" fontId="7" fillId="0" borderId="0" xfId="0" applyFont="1" applyProtection="1">
      <alignment horizontal="justify"/>
      <protection hidden="1"/>
    </xf>
    <xf numFmtId="0" fontId="7" fillId="0" borderId="8" xfId="0" applyFont="1" applyBorder="1" applyProtection="1">
      <alignment horizontal="justify"/>
      <protection hidden="1"/>
    </xf>
    <xf numFmtId="0" fontId="3" fillId="0" borderId="5" xfId="0" applyFont="1" applyBorder="1" applyAlignment="1" applyProtection="1">
      <alignment horizontal="left" vertical="justify"/>
      <protection hidden="1"/>
    </xf>
    <xf numFmtId="0" fontId="9" fillId="0" borderId="11" xfId="0" applyFont="1" applyBorder="1" applyAlignment="1" applyProtection="1">
      <alignment horizontal="center"/>
      <protection hidden="1"/>
    </xf>
    <xf numFmtId="0" fontId="9" fillId="0" borderId="8" xfId="0" applyFont="1" applyBorder="1" applyAlignment="1" applyProtection="1">
      <alignment horizontal="center"/>
      <protection hidden="1"/>
    </xf>
    <xf numFmtId="0" fontId="4" fillId="0" borderId="8" xfId="0" applyFont="1" applyBorder="1" applyAlignment="1" applyProtection="1">
      <alignment horizontal="center"/>
      <protection hidden="1"/>
    </xf>
    <xf numFmtId="4" fontId="8" fillId="0" borderId="1" xfId="0" applyNumberFormat="1" applyFont="1" applyBorder="1" applyAlignment="1" applyProtection="1">
      <alignment horizontal="right" vertical="top"/>
      <protection hidden="1"/>
    </xf>
    <xf numFmtId="0" fontId="10" fillId="0" borderId="8" xfId="0" applyFont="1" applyBorder="1" applyAlignment="1" applyProtection="1">
      <alignment horizontal="left"/>
      <protection hidden="1"/>
    </xf>
    <xf numFmtId="0" fontId="7" fillId="0" borderId="2" xfId="0" applyFont="1" applyBorder="1" applyAlignment="1" applyProtection="1">
      <alignment horizontal="justify" vertical="justify"/>
      <protection hidden="1"/>
    </xf>
    <xf numFmtId="0" fontId="7" fillId="0" borderId="2" xfId="0" applyFont="1" applyBorder="1" applyAlignment="1" applyProtection="1">
      <alignment horizontal="justify" vertical="justify" wrapText="1"/>
      <protection hidden="1"/>
    </xf>
    <xf numFmtId="0" fontId="0" fillId="0" borderId="13" xfId="0" applyBorder="1" applyProtection="1">
      <alignment horizontal="justify"/>
      <protection hidden="1"/>
    </xf>
    <xf numFmtId="2" fontId="9" fillId="0" borderId="8" xfId="0" applyNumberFormat="1" applyFont="1" applyBorder="1" applyAlignment="1" applyProtection="1">
      <alignment horizontal="center" wrapText="1"/>
      <protection hidden="1"/>
    </xf>
    <xf numFmtId="0" fontId="7" fillId="3" borderId="0" xfId="0" applyFont="1" applyFill="1" applyProtection="1">
      <alignment horizontal="justify"/>
      <protection hidden="1"/>
    </xf>
    <xf numFmtId="1" fontId="4" fillId="0" borderId="15" xfId="3" applyFont="1" applyBorder="1" applyAlignment="1" applyProtection="1">
      <alignment horizontal="center" vertical="center" wrapText="1"/>
      <protection hidden="1"/>
    </xf>
    <xf numFmtId="1" fontId="3" fillId="0" borderId="16" xfId="3" applyFont="1" applyBorder="1" applyAlignment="1" applyProtection="1">
      <alignment horizontal="center" vertical="center"/>
      <protection hidden="1"/>
    </xf>
    <xf numFmtId="1" fontId="4" fillId="0" borderId="16" xfId="3" applyFont="1" applyBorder="1" applyAlignment="1" applyProtection="1">
      <alignment horizontal="center" vertical="center" wrapText="1"/>
      <protection hidden="1"/>
    </xf>
    <xf numFmtId="4" fontId="4" fillId="0" borderId="16" xfId="3" applyNumberFormat="1" applyFont="1" applyBorder="1" applyAlignment="1" applyProtection="1">
      <alignment horizontal="center" vertical="center"/>
      <protection hidden="1"/>
    </xf>
    <xf numFmtId="4" fontId="4" fillId="0" borderId="16" xfId="3" applyNumberFormat="1" applyFont="1" applyBorder="1" applyAlignment="1" applyProtection="1">
      <alignment horizontal="center" vertical="center" wrapText="1"/>
      <protection hidden="1"/>
    </xf>
    <xf numFmtId="4" fontId="4" fillId="0" borderId="17" xfId="3" applyNumberFormat="1" applyFont="1" applyBorder="1" applyAlignment="1" applyProtection="1">
      <alignment horizontal="center" vertical="center" wrapText="1"/>
      <protection hidden="1"/>
    </xf>
    <xf numFmtId="4" fontId="9" fillId="0" borderId="8" xfId="0" applyNumberFormat="1" applyFont="1" applyBorder="1" applyAlignment="1" applyProtection="1">
      <alignment horizontal="right" vertical="top"/>
      <protection hidden="1"/>
    </xf>
    <xf numFmtId="4" fontId="10" fillId="0" borderId="8" xfId="0" applyNumberFormat="1" applyFont="1" applyBorder="1" applyAlignment="1" applyProtection="1">
      <alignment horizontal="right" vertical="top"/>
      <protection hidden="1"/>
    </xf>
    <xf numFmtId="4" fontId="8" fillId="0" borderId="14" xfId="0" applyNumberFormat="1" applyFont="1" applyBorder="1" applyAlignment="1" applyProtection="1">
      <alignment horizontal="right" vertical="top"/>
      <protection hidden="1"/>
    </xf>
    <xf numFmtId="0" fontId="9" fillId="0" borderId="1" xfId="0" applyFont="1" applyBorder="1" applyAlignment="1" applyProtection="1">
      <alignment horizontal="right" vertical="top" wrapText="1"/>
      <protection hidden="1"/>
    </xf>
    <xf numFmtId="0" fontId="7" fillId="0" borderId="3" xfId="0" applyFont="1" applyBorder="1" applyAlignment="1" applyProtection="1">
      <alignment horizontal="justify" vertical="top"/>
      <protection hidden="1"/>
    </xf>
    <xf numFmtId="0" fontId="7" fillId="0" borderId="8" xfId="0" applyFont="1" applyBorder="1" applyAlignment="1" applyProtection="1">
      <alignment horizontal="left" vertical="top"/>
      <protection hidden="1"/>
    </xf>
    <xf numFmtId="4" fontId="4" fillId="0" borderId="18" xfId="0" applyNumberFormat="1" applyFont="1" applyBorder="1" applyAlignment="1" applyProtection="1">
      <alignment horizontal="right"/>
      <protection hidden="1"/>
    </xf>
    <xf numFmtId="1" fontId="4" fillId="0" borderId="19" xfId="3" applyFont="1" applyBorder="1" applyAlignment="1" applyProtection="1">
      <alignment horizontal="justify" vertical="justify" wrapText="1"/>
      <protection hidden="1"/>
    </xf>
    <xf numFmtId="1" fontId="4" fillId="0" borderId="0" xfId="3" applyFont="1" applyAlignment="1" applyProtection="1">
      <alignment horizontal="justify" vertical="justify"/>
      <protection hidden="1"/>
    </xf>
    <xf numFmtId="4" fontId="4" fillId="0" borderId="20" xfId="0" applyNumberFormat="1" applyFont="1" applyBorder="1" applyAlignment="1" applyProtection="1">
      <alignment horizontal="right"/>
      <protection hidden="1"/>
    </xf>
    <xf numFmtId="4" fontId="8" fillId="0" borderId="1" xfId="0" applyNumberFormat="1" applyFont="1" applyBorder="1" applyAlignment="1" applyProtection="1">
      <alignment horizontal="right" vertical="center"/>
      <protection hidden="1"/>
    </xf>
    <xf numFmtId="1" fontId="11" fillId="0" borderId="21" xfId="3" applyFont="1" applyBorder="1" applyAlignment="1" applyProtection="1">
      <alignment horizontal="justify" vertical="justify"/>
      <protection hidden="1"/>
    </xf>
    <xf numFmtId="0" fontId="9" fillId="0" borderId="22" xfId="0" applyFont="1" applyBorder="1" applyAlignment="1" applyProtection="1">
      <alignment horizontal="left" vertical="center"/>
      <protection hidden="1"/>
    </xf>
    <xf numFmtId="4" fontId="9" fillId="0" borderId="23" xfId="0" applyNumberFormat="1" applyFont="1" applyBorder="1" applyAlignment="1" applyProtection="1">
      <alignment horizontal="right" vertical="center"/>
      <protection hidden="1"/>
    </xf>
    <xf numFmtId="4" fontId="8" fillId="0" borderId="23" xfId="0" applyNumberFormat="1" applyFont="1" applyBorder="1" applyAlignment="1" applyProtection="1">
      <alignment horizontal="right" vertical="center"/>
      <protection hidden="1"/>
    </xf>
    <xf numFmtId="4" fontId="8" fillId="0" borderId="22" xfId="0" applyNumberFormat="1" applyFont="1" applyBorder="1" applyAlignment="1" applyProtection="1">
      <alignment horizontal="right" vertical="center"/>
      <protection hidden="1"/>
    </xf>
    <xf numFmtId="1" fontId="4" fillId="0" borderId="2" xfId="3" applyFont="1" applyBorder="1" applyAlignment="1" applyProtection="1">
      <alignment horizontal="justify" vertical="justify"/>
      <protection hidden="1"/>
    </xf>
    <xf numFmtId="165" fontId="11" fillId="0" borderId="24" xfId="0" applyNumberFormat="1" applyFont="1" applyBorder="1" applyAlignment="1" applyProtection="1">
      <alignment horizontal="right" vertical="center"/>
      <protection hidden="1"/>
    </xf>
    <xf numFmtId="0" fontId="11" fillId="0" borderId="25" xfId="0" applyFont="1" applyBorder="1" applyAlignment="1" applyProtection="1">
      <alignment vertical="justify"/>
      <protection hidden="1"/>
    </xf>
    <xf numFmtId="0" fontId="11" fillId="0" borderId="26" xfId="0" applyFont="1" applyBorder="1" applyAlignment="1" applyProtection="1">
      <alignment horizontal="left" vertical="center"/>
      <protection hidden="1"/>
    </xf>
    <xf numFmtId="165" fontId="11" fillId="0" borderId="25" xfId="0" applyNumberFormat="1" applyFont="1" applyBorder="1" applyAlignment="1" applyProtection="1">
      <alignment horizontal="right" vertical="center"/>
      <protection hidden="1"/>
    </xf>
    <xf numFmtId="165" fontId="11" fillId="0" borderId="27" xfId="0" applyNumberFormat="1" applyFont="1" applyBorder="1" applyAlignment="1" applyProtection="1">
      <alignment horizontal="right" vertical="center"/>
      <protection hidden="1"/>
    </xf>
    <xf numFmtId="4" fontId="4" fillId="0" borderId="0" xfId="0" applyNumberFormat="1" applyFont="1" applyAlignment="1" applyProtection="1">
      <alignment horizontal="right"/>
      <protection hidden="1"/>
    </xf>
    <xf numFmtId="4" fontId="15" fillId="0" borderId="1" xfId="0" applyNumberFormat="1" applyFont="1" applyBorder="1" applyAlignment="1" applyProtection="1">
      <alignment horizontal="right" vertical="top"/>
      <protection hidden="1"/>
    </xf>
    <xf numFmtId="0" fontId="16" fillId="0" borderId="10" xfId="0" applyFont="1" applyBorder="1" applyAlignment="1" applyProtection="1">
      <alignment horizontal="center"/>
      <protection hidden="1"/>
    </xf>
    <xf numFmtId="0" fontId="16" fillId="0" borderId="8" xfId="0" applyFont="1" applyBorder="1" applyAlignment="1" applyProtection="1">
      <alignment horizontal="center"/>
      <protection hidden="1"/>
    </xf>
    <xf numFmtId="0" fontId="15" fillId="0" borderId="2" xfId="0" applyFont="1" applyBorder="1" applyAlignment="1" applyProtection="1">
      <alignment horizontal="left" vertical="justify"/>
      <protection hidden="1"/>
    </xf>
    <xf numFmtId="0" fontId="16" fillId="0" borderId="8" xfId="0" applyFont="1" applyBorder="1" applyAlignment="1" applyProtection="1">
      <alignment horizontal="center" vertical="top"/>
      <protection hidden="1"/>
    </xf>
    <xf numFmtId="0" fontId="7" fillId="0" borderId="4" xfId="0" applyFont="1" applyBorder="1" applyAlignment="1" applyProtection="1">
      <alignment horizontal="justify" vertical="top"/>
      <protection hidden="1"/>
    </xf>
    <xf numFmtId="4" fontId="4" fillId="0" borderId="28" xfId="0" applyNumberFormat="1" applyFont="1" applyBorder="1" applyAlignment="1" applyProtection="1">
      <alignment horizontal="right" vertical="top"/>
      <protection hidden="1"/>
    </xf>
    <xf numFmtId="0" fontId="7" fillId="0" borderId="0" xfId="0" applyFont="1" applyAlignment="1" applyProtection="1">
      <alignment horizontal="left" vertical="top"/>
      <protection hidden="1"/>
    </xf>
    <xf numFmtId="0" fontId="7" fillId="4" borderId="0" xfId="0" applyFont="1" applyFill="1" applyAlignment="1" applyProtection="1">
      <alignment horizontal="left" vertical="top"/>
      <protection hidden="1"/>
    </xf>
    <xf numFmtId="0" fontId="8" fillId="0" borderId="8" xfId="0" applyFont="1" applyBorder="1" applyAlignment="1" applyProtection="1">
      <alignment horizontal="center" vertical="justify"/>
      <protection hidden="1"/>
    </xf>
    <xf numFmtId="165" fontId="11" fillId="0" borderId="28" xfId="0" applyNumberFormat="1" applyFont="1" applyBorder="1" applyAlignment="1" applyProtection="1">
      <alignment horizontal="right" vertical="center"/>
      <protection hidden="1"/>
    </xf>
    <xf numFmtId="0" fontId="11" fillId="0" borderId="19" xfId="0" applyFont="1" applyBorder="1" applyAlignment="1" applyProtection="1">
      <alignment vertical="justify"/>
      <protection hidden="1"/>
    </xf>
    <xf numFmtId="0" fontId="11" fillId="0" borderId="0" xfId="0" applyFont="1" applyAlignment="1" applyProtection="1">
      <alignment horizontal="left" vertical="center"/>
      <protection hidden="1"/>
    </xf>
    <xf numFmtId="165" fontId="11" fillId="0" borderId="19" xfId="0" applyNumberFormat="1" applyFont="1" applyBorder="1" applyAlignment="1" applyProtection="1">
      <alignment horizontal="right" vertical="center"/>
      <protection hidden="1"/>
    </xf>
    <xf numFmtId="165" fontId="11" fillId="0" borderId="29" xfId="0" applyNumberFormat="1" applyFont="1" applyBorder="1" applyAlignment="1" applyProtection="1">
      <alignment horizontal="right" vertical="center"/>
      <protection hidden="1"/>
    </xf>
    <xf numFmtId="165" fontId="11" fillId="0" borderId="30" xfId="0" applyNumberFormat="1" applyFont="1" applyBorder="1" applyAlignment="1" applyProtection="1">
      <alignment horizontal="right" vertical="center"/>
      <protection hidden="1"/>
    </xf>
    <xf numFmtId="1" fontId="4" fillId="0" borderId="19" xfId="3" applyFont="1" applyBorder="1" applyAlignment="1" applyProtection="1">
      <alignment horizontal="justify" vertical="justify"/>
      <protection hidden="1"/>
    </xf>
    <xf numFmtId="0" fontId="7" fillId="0" borderId="2" xfId="0" applyFont="1" applyBorder="1" applyProtection="1">
      <alignment horizontal="justify"/>
      <protection hidden="1"/>
    </xf>
    <xf numFmtId="164" fontId="4" fillId="0" borderId="31" xfId="0" applyNumberFormat="1" applyFont="1" applyBorder="1" applyAlignment="1" applyProtection="1">
      <alignment horizontal="right" vertical="center"/>
      <protection hidden="1"/>
    </xf>
    <xf numFmtId="164" fontId="4" fillId="0" borderId="14" xfId="0" applyNumberFormat="1" applyFont="1" applyBorder="1" applyAlignment="1" applyProtection="1">
      <alignment horizontal="right" vertical="center"/>
      <protection hidden="1"/>
    </xf>
    <xf numFmtId="164" fontId="11" fillId="0" borderId="32" xfId="0" applyNumberFormat="1" applyFont="1" applyBorder="1" applyAlignment="1" applyProtection="1">
      <alignment horizontal="right" vertical="center"/>
      <protection hidden="1"/>
    </xf>
    <xf numFmtId="4" fontId="9" fillId="5" borderId="2" xfId="0" applyNumberFormat="1" applyFont="1" applyFill="1" applyBorder="1" applyAlignment="1" applyProtection="1">
      <alignment horizontal="right"/>
      <protection locked="0"/>
    </xf>
    <xf numFmtId="0" fontId="1" fillId="0" borderId="0" xfId="0" applyFont="1" applyAlignment="1" applyProtection="1">
      <alignment horizontal="center" vertical="center"/>
    </xf>
    <xf numFmtId="0" fontId="8" fillId="0" borderId="12" xfId="0" applyFont="1" applyBorder="1" applyAlignment="1" applyProtection="1">
      <alignment horizontal="left" vertical="justify"/>
    </xf>
    <xf numFmtId="0" fontId="8" fillId="0" borderId="13" xfId="0" applyFont="1" applyBorder="1" applyAlignment="1" applyProtection="1">
      <alignment horizontal="left" vertical="justify"/>
    </xf>
    <xf numFmtId="0" fontId="0" fillId="0" borderId="0" xfId="0" applyProtection="1">
      <alignment horizontal="justify"/>
    </xf>
    <xf numFmtId="0" fontId="10" fillId="2" borderId="0" xfId="0" applyFont="1" applyFill="1" applyAlignment="1" applyProtection="1">
      <alignment horizontal="left"/>
    </xf>
    <xf numFmtId="1" fontId="4" fillId="0" borderId="15" xfId="3" applyFont="1" applyBorder="1" applyAlignment="1" applyProtection="1">
      <alignment horizontal="center" vertical="center" wrapText="1"/>
    </xf>
    <xf numFmtId="1" fontId="3" fillId="0" borderId="16" xfId="3" applyFont="1" applyBorder="1" applyAlignment="1" applyProtection="1">
      <alignment horizontal="center" vertical="center"/>
    </xf>
    <xf numFmtId="1" fontId="4" fillId="0" borderId="16" xfId="3" applyFont="1" applyBorder="1" applyAlignment="1" applyProtection="1">
      <alignment horizontal="center" vertical="center" wrapText="1"/>
    </xf>
    <xf numFmtId="4" fontId="4" fillId="0" borderId="16" xfId="3" applyNumberFormat="1" applyFont="1" applyBorder="1" applyAlignment="1" applyProtection="1">
      <alignment horizontal="center" vertical="center"/>
    </xf>
    <xf numFmtId="4" fontId="4" fillId="0" borderId="16" xfId="3" applyNumberFormat="1" applyFont="1" applyBorder="1" applyAlignment="1" applyProtection="1">
      <alignment horizontal="center" vertical="center" wrapText="1"/>
    </xf>
    <xf numFmtId="4" fontId="4" fillId="0" borderId="17" xfId="3" applyNumberFormat="1" applyFont="1" applyBorder="1" applyAlignment="1" applyProtection="1">
      <alignment horizontal="center" vertical="center" wrapText="1"/>
    </xf>
    <xf numFmtId="165" fontId="11" fillId="0" borderId="28" xfId="0" applyNumberFormat="1" applyFont="1" applyBorder="1" applyAlignment="1" applyProtection="1">
      <alignment horizontal="right" vertical="center"/>
    </xf>
    <xf numFmtId="0" fontId="11" fillId="0" borderId="19" xfId="0" applyFont="1" applyBorder="1" applyAlignment="1" applyProtection="1">
      <alignment vertical="justify"/>
    </xf>
    <xf numFmtId="0" fontId="11" fillId="0" borderId="0" xfId="0" applyFont="1" applyAlignment="1" applyProtection="1">
      <alignment horizontal="left" vertical="center"/>
    </xf>
    <xf numFmtId="165" fontId="11" fillId="0" borderId="19" xfId="0" applyNumberFormat="1" applyFont="1" applyBorder="1" applyAlignment="1" applyProtection="1">
      <alignment horizontal="right" vertical="center"/>
    </xf>
    <xf numFmtId="165" fontId="11" fillId="0" borderId="29" xfId="0" applyNumberFormat="1" applyFont="1" applyBorder="1" applyAlignment="1" applyProtection="1">
      <alignment horizontal="right" vertical="center"/>
    </xf>
    <xf numFmtId="165" fontId="11" fillId="0" borderId="30" xfId="0" applyNumberFormat="1" applyFont="1" applyBorder="1" applyAlignment="1" applyProtection="1">
      <alignment horizontal="right" vertical="center"/>
    </xf>
    <xf numFmtId="1" fontId="6" fillId="0" borderId="1" xfId="0" applyNumberFormat="1" applyFont="1" applyBorder="1" applyAlignment="1" applyProtection="1">
      <alignment horizontal="left" vertical="top" wrapText="1"/>
    </xf>
    <xf numFmtId="0" fontId="3" fillId="0" borderId="2" xfId="0" applyFont="1" applyBorder="1" applyAlignment="1" applyProtection="1">
      <alignment horizontal="left" vertical="justify"/>
    </xf>
    <xf numFmtId="0" fontId="9" fillId="0" borderId="8" xfId="0" applyFont="1" applyBorder="1" applyAlignment="1" applyProtection="1">
      <alignment horizontal="center" vertical="top"/>
    </xf>
    <xf numFmtId="4" fontId="9" fillId="0" borderId="2" xfId="0" applyNumberFormat="1" applyFont="1" applyBorder="1" applyAlignment="1" applyProtection="1">
      <alignment horizontal="right" wrapText="1"/>
    </xf>
    <xf numFmtId="0" fontId="7" fillId="0" borderId="8" xfId="0" applyFont="1" applyBorder="1" applyAlignment="1" applyProtection="1">
      <alignment horizontal="left" vertical="top"/>
    </xf>
    <xf numFmtId="4" fontId="4" fillId="0" borderId="14" xfId="0" applyNumberFormat="1" applyFont="1" applyBorder="1" applyAlignment="1" applyProtection="1">
      <alignment horizontal="right"/>
    </xf>
    <xf numFmtId="0" fontId="1" fillId="0" borderId="0" xfId="0" applyFont="1" applyAlignment="1" applyProtection="1">
      <alignment horizontal="left" vertical="top"/>
    </xf>
    <xf numFmtId="4" fontId="8" fillId="0" borderId="1" xfId="0" applyNumberFormat="1" applyFont="1" applyBorder="1" applyAlignment="1" applyProtection="1">
      <alignment horizontal="right" vertical="top"/>
    </xf>
    <xf numFmtId="0" fontId="9" fillId="0" borderId="10" xfId="0" applyFont="1" applyBorder="1" applyAlignment="1" applyProtection="1">
      <alignment horizontal="left" vertical="top"/>
    </xf>
    <xf numFmtId="4" fontId="9" fillId="0" borderId="4" xfId="0" applyNumberFormat="1" applyFont="1" applyBorder="1" applyAlignment="1" applyProtection="1">
      <alignment horizontal="right" vertical="top"/>
    </xf>
    <xf numFmtId="0" fontId="10" fillId="0" borderId="8" xfId="0" applyFont="1" applyBorder="1" applyAlignment="1" applyProtection="1">
      <alignment horizontal="left"/>
    </xf>
    <xf numFmtId="0" fontId="10" fillId="0" borderId="0" xfId="0" applyFont="1" applyAlignment="1" applyProtection="1">
      <alignment horizontal="left"/>
    </xf>
    <xf numFmtId="4" fontId="4" fillId="0" borderId="1" xfId="0" applyNumberFormat="1" applyFont="1" applyBorder="1" applyAlignment="1" applyProtection="1">
      <alignment horizontal="right" vertical="top"/>
    </xf>
    <xf numFmtId="0" fontId="7" fillId="0" borderId="3" xfId="0" applyFont="1" applyBorder="1" applyAlignment="1" applyProtection="1">
      <alignment horizontal="justify" vertical="top"/>
    </xf>
    <xf numFmtId="0" fontId="16" fillId="0" borderId="10" xfId="0" applyFont="1" applyBorder="1" applyAlignment="1" applyProtection="1">
      <alignment horizontal="center"/>
    </xf>
    <xf numFmtId="4" fontId="9" fillId="0" borderId="4" xfId="0" applyNumberFormat="1" applyFont="1" applyBorder="1" applyAlignment="1" applyProtection="1">
      <alignment horizontal="right"/>
    </xf>
    <xf numFmtId="0" fontId="7" fillId="0" borderId="8" xfId="0" applyFont="1" applyBorder="1" applyProtection="1">
      <alignment horizontal="justify"/>
    </xf>
    <xf numFmtId="0" fontId="7" fillId="3" borderId="0" xfId="0" applyFont="1" applyFill="1" applyProtection="1">
      <alignment horizontal="justify"/>
    </xf>
    <xf numFmtId="4" fontId="15" fillId="0" borderId="1" xfId="0" applyNumberFormat="1" applyFont="1" applyBorder="1" applyAlignment="1" applyProtection="1">
      <alignment horizontal="right" vertical="top"/>
    </xf>
    <xf numFmtId="0" fontId="7" fillId="0" borderId="2" xfId="0" applyFont="1" applyBorder="1" applyAlignment="1" applyProtection="1">
      <alignment horizontal="justify" vertical="justify"/>
    </xf>
    <xf numFmtId="0" fontId="9" fillId="0" borderId="8" xfId="0" applyFont="1" applyBorder="1" applyAlignment="1" applyProtection="1">
      <alignment horizontal="center"/>
    </xf>
    <xf numFmtId="4" fontId="9" fillId="0" borderId="2" xfId="0" applyNumberFormat="1" applyFont="1" applyBorder="1" applyAlignment="1" applyProtection="1">
      <alignment horizontal="right"/>
    </xf>
    <xf numFmtId="0" fontId="12" fillId="0" borderId="2" xfId="2" applyFont="1" applyBorder="1" applyAlignment="1" applyProtection="1">
      <alignment horizontal="justify" vertical="justify" wrapText="1"/>
    </xf>
    <xf numFmtId="0" fontId="15" fillId="0" borderId="2" xfId="0" applyFont="1" applyBorder="1" applyAlignment="1" applyProtection="1">
      <alignment horizontal="left" vertical="justify"/>
    </xf>
    <xf numFmtId="0" fontId="16" fillId="0" borderId="8" xfId="0" applyFont="1" applyBorder="1" applyAlignment="1" applyProtection="1">
      <alignment horizontal="center" vertical="top"/>
    </xf>
    <xf numFmtId="4" fontId="9" fillId="0" borderId="2" xfId="0" applyNumberFormat="1" applyFont="1" applyBorder="1" applyAlignment="1" applyProtection="1">
      <alignment horizontal="right" vertical="top"/>
    </xf>
    <xf numFmtId="4" fontId="3" fillId="0" borderId="1" xfId="0" applyNumberFormat="1" applyFont="1" applyBorder="1" applyAlignment="1" applyProtection="1">
      <alignment horizontal="right" vertical="top"/>
    </xf>
    <xf numFmtId="1" fontId="4" fillId="0" borderId="19" xfId="3" applyFont="1" applyBorder="1" applyAlignment="1" applyProtection="1">
      <alignment horizontal="justify" vertical="justify" wrapText="1"/>
    </xf>
    <xf numFmtId="1" fontId="4" fillId="0" borderId="0" xfId="3" applyFont="1" applyAlignment="1" applyProtection="1">
      <alignment horizontal="justify" vertical="justify"/>
    </xf>
    <xf numFmtId="4" fontId="4" fillId="0" borderId="20" xfId="0" applyNumberFormat="1" applyFont="1" applyBorder="1" applyAlignment="1" applyProtection="1">
      <alignment horizontal="right"/>
    </xf>
    <xf numFmtId="4" fontId="8" fillId="0" borderId="1" xfId="0" applyNumberFormat="1" applyFont="1" applyBorder="1" applyAlignment="1" applyProtection="1">
      <alignment horizontal="right" vertical="center"/>
    </xf>
    <xf numFmtId="1" fontId="11" fillId="0" borderId="21" xfId="3" applyFont="1" applyBorder="1" applyAlignment="1" applyProtection="1">
      <alignment horizontal="justify" vertical="justify"/>
    </xf>
    <xf numFmtId="0" fontId="9" fillId="0" borderId="22" xfId="0" applyFont="1" applyBorder="1" applyAlignment="1" applyProtection="1">
      <alignment horizontal="left" vertical="center"/>
    </xf>
    <xf numFmtId="4" fontId="9" fillId="0" borderId="23" xfId="0" applyNumberFormat="1" applyFont="1" applyBorder="1" applyAlignment="1" applyProtection="1">
      <alignment horizontal="right" vertical="center"/>
    </xf>
    <xf numFmtId="4" fontId="8" fillId="0" borderId="23" xfId="0" applyNumberFormat="1" applyFont="1" applyBorder="1" applyAlignment="1" applyProtection="1">
      <alignment horizontal="right" vertical="center"/>
    </xf>
    <xf numFmtId="4" fontId="8" fillId="0" borderId="22"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 fontId="4" fillId="0" borderId="19" xfId="3" applyFont="1" applyBorder="1" applyAlignment="1" applyProtection="1">
      <alignment horizontal="justify" vertical="justify"/>
    </xf>
    <xf numFmtId="0" fontId="9" fillId="0" borderId="7" xfId="0" applyFont="1" applyBorder="1" applyAlignment="1" applyProtection="1">
      <alignment horizontal="left" vertical="center"/>
    </xf>
    <xf numFmtId="165" fontId="4" fillId="0" borderId="2" xfId="0" applyNumberFormat="1" applyFont="1" applyBorder="1" applyAlignment="1" applyProtection="1">
      <alignment horizontal="right" vertical="center"/>
    </xf>
    <xf numFmtId="165" fontId="4" fillId="0" borderId="8" xfId="0" applyNumberFormat="1" applyFont="1" applyBorder="1" applyAlignment="1" applyProtection="1">
      <alignment horizontal="right" vertical="center"/>
    </xf>
    <xf numFmtId="164" fontId="4" fillId="0" borderId="14" xfId="0" applyNumberFormat="1" applyFont="1" applyBorder="1" applyAlignment="1" applyProtection="1">
      <alignment horizontal="right" vertical="center"/>
    </xf>
    <xf numFmtId="165" fontId="11" fillId="0" borderId="24" xfId="0" applyNumberFormat="1" applyFont="1" applyBorder="1" applyAlignment="1" applyProtection="1">
      <alignment horizontal="right" vertical="center"/>
    </xf>
    <xf numFmtId="0" fontId="11" fillId="0" borderId="25" xfId="0" applyFont="1" applyBorder="1" applyAlignment="1" applyProtection="1">
      <alignment vertical="justify"/>
    </xf>
    <xf numFmtId="0" fontId="11" fillId="0" borderId="26" xfId="0" applyFont="1" applyBorder="1" applyAlignment="1" applyProtection="1">
      <alignment horizontal="left" vertical="center"/>
    </xf>
    <xf numFmtId="165" fontId="11" fillId="0" borderId="25" xfId="0" applyNumberFormat="1" applyFont="1" applyBorder="1" applyAlignment="1" applyProtection="1">
      <alignment horizontal="right" vertical="center"/>
    </xf>
    <xf numFmtId="165" fontId="11" fillId="0" borderId="27" xfId="0" applyNumberFormat="1" applyFont="1" applyBorder="1" applyAlignment="1" applyProtection="1">
      <alignment horizontal="right" vertical="center"/>
    </xf>
    <xf numFmtId="164" fontId="11" fillId="0" borderId="32" xfId="0" applyNumberFormat="1" applyFont="1" applyBorder="1" applyAlignment="1" applyProtection="1">
      <alignment horizontal="right" vertical="center"/>
    </xf>
    <xf numFmtId="0" fontId="7" fillId="0" borderId="0" xfId="0" applyFont="1" applyProtection="1">
      <alignment horizontal="justify"/>
    </xf>
    <xf numFmtId="0" fontId="1" fillId="0" borderId="0" xfId="0" applyFont="1" applyProtection="1">
      <alignment horizontal="justify"/>
    </xf>
    <xf numFmtId="4" fontId="4" fillId="0" borderId="0" xfId="0" applyNumberFormat="1" applyFont="1" applyAlignment="1" applyProtection="1">
      <alignment horizontal="right"/>
    </xf>
    <xf numFmtId="4" fontId="9" fillId="5" borderId="2" xfId="0" applyNumberFormat="1" applyFont="1" applyFill="1" applyBorder="1" applyAlignment="1" applyProtection="1">
      <alignment horizontal="right"/>
      <protection locked="0" hidden="1"/>
    </xf>
    <xf numFmtId="0" fontId="7" fillId="5" borderId="8" xfId="0" applyFont="1" applyFill="1" applyBorder="1" applyProtection="1">
      <alignment horizontal="justify"/>
      <protection locked="0" hidden="1"/>
    </xf>
    <xf numFmtId="4" fontId="9" fillId="5" borderId="2" xfId="0" applyNumberFormat="1" applyFont="1" applyFill="1" applyBorder="1" applyAlignment="1" applyProtection="1">
      <alignment horizontal="right" wrapText="1"/>
      <protection locked="0" hidden="1"/>
    </xf>
    <xf numFmtId="4" fontId="13" fillId="0" borderId="18" xfId="2" applyNumberFormat="1" applyFont="1" applyBorder="1" applyProtection="1"/>
    <xf numFmtId="0" fontId="7" fillId="0" borderId="3" xfId="0" applyFont="1" applyBorder="1" applyAlignment="1" applyProtection="1">
      <alignment vertical="top" wrapText="1"/>
    </xf>
    <xf numFmtId="0" fontId="12" fillId="0" borderId="3" xfId="2" applyFont="1" applyBorder="1" applyAlignment="1" applyProtection="1">
      <alignment horizontal="justify" vertical="justify" wrapText="1"/>
    </xf>
    <xf numFmtId="0" fontId="12" fillId="0" borderId="2" xfId="2" applyFont="1" applyBorder="1" applyAlignment="1" applyProtection="1">
      <alignment horizontal="justify" vertical="top" wrapText="1"/>
    </xf>
    <xf numFmtId="0" fontId="17" fillId="0" borderId="2" xfId="2" applyFont="1" applyBorder="1" applyAlignment="1" applyProtection="1">
      <alignment horizontal="justify" vertical="top" wrapText="1"/>
    </xf>
    <xf numFmtId="0" fontId="11" fillId="0" borderId="33" xfId="0" applyFont="1" applyBorder="1" applyAlignment="1" applyProtection="1">
      <alignment horizontal="center" vertical="center" wrapText="1"/>
    </xf>
    <xf numFmtId="0" fontId="11" fillId="0" borderId="0" xfId="0" applyFont="1" applyAlignment="1" applyProtection="1">
      <alignment horizontal="center" vertical="center" wrapText="1"/>
    </xf>
    <xf numFmtId="0" fontId="11" fillId="0" borderId="20" xfId="0" applyFont="1" applyBorder="1" applyAlignment="1" applyProtection="1">
      <alignment horizontal="center" vertical="center" wrapText="1"/>
    </xf>
    <xf numFmtId="0" fontId="11" fillId="0" borderId="33" xfId="0" applyFont="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11" fillId="0" borderId="20" xfId="0" applyFont="1" applyBorder="1" applyAlignment="1" applyProtection="1">
      <alignment horizontal="center" vertical="center" wrapText="1"/>
      <protection hidden="1"/>
    </xf>
    <xf numFmtId="4" fontId="4" fillId="0" borderId="28" xfId="0" applyNumberFormat="1" applyFont="1" applyBorder="1" applyAlignment="1" applyProtection="1">
      <alignment horizontal="right" vertical="top"/>
      <protection hidden="1"/>
    </xf>
    <xf numFmtId="4" fontId="4" fillId="0" borderId="15" xfId="0" applyNumberFormat="1" applyFont="1" applyBorder="1" applyAlignment="1" applyProtection="1">
      <alignment horizontal="right" vertical="top"/>
      <protection hidden="1"/>
    </xf>
  </cellXfs>
  <cellStyles count="4">
    <cellStyle name="Normal" xfId="0" builtinId="0"/>
    <cellStyle name="Normal 2" xfId="1" xr:uid="{D9D51875-42CA-4DF9-91B3-D98D1ECB1366}"/>
    <cellStyle name="Normal 3" xfId="2" xr:uid="{CCE1603C-FF1D-4BFE-B83E-DC7EEB585B03}"/>
    <cellStyle name="Obično_List1" xfId="3" xr:uid="{A126B6CD-A62C-421F-9C4E-23DB1BB49676}"/>
  </cellStyles>
  <dxfs count="1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8813-ABC3-44FB-BBF4-0AAF5AA3F988}">
  <dimension ref="A1:O133"/>
  <sheetViews>
    <sheetView tabSelected="1" view="pageBreakPreview" zoomScaleNormal="100" zoomScaleSheetLayoutView="100" workbookViewId="0">
      <selection activeCell="I8" sqref="I8"/>
    </sheetView>
  </sheetViews>
  <sheetFormatPr defaultRowHeight="12.75" x14ac:dyDescent="0.2"/>
  <cols>
    <col min="1" max="1" width="7.140625" style="174" customWidth="1"/>
    <col min="2" max="2" width="51.5703125" style="110" customWidth="1"/>
    <col min="3" max="3" width="10.7109375" style="172" customWidth="1"/>
    <col min="4" max="4" width="9.28515625" style="172" customWidth="1"/>
    <col min="5" max="5" width="14.85546875" style="172" customWidth="1"/>
    <col min="6" max="6" width="19.42578125" style="172" customWidth="1"/>
    <col min="7" max="13" width="9.140625" style="110"/>
    <col min="14" max="14" width="47.85546875" style="110" customWidth="1"/>
    <col min="15" max="16384" width="9.140625" style="110"/>
  </cols>
  <sheetData>
    <row r="1" spans="1:15" s="107" customFormat="1" ht="43.5" customHeight="1" x14ac:dyDescent="0.2">
      <c r="A1" s="183" t="s">
        <v>90</v>
      </c>
      <c r="B1" s="184"/>
      <c r="C1" s="184"/>
      <c r="D1" s="184"/>
      <c r="E1" s="184"/>
      <c r="F1" s="185"/>
    </row>
    <row r="2" spans="1:15" s="111" customFormat="1" ht="24" customHeight="1" thickBot="1" x14ac:dyDescent="0.25">
      <c r="A2" s="108"/>
      <c r="B2" s="109"/>
      <c r="C2" s="109"/>
      <c r="D2" s="109"/>
      <c r="E2" s="109"/>
      <c r="F2" s="109"/>
      <c r="G2" s="110"/>
      <c r="H2" s="110"/>
      <c r="I2" s="110"/>
      <c r="J2" s="110"/>
      <c r="K2" s="110"/>
      <c r="L2" s="110"/>
      <c r="M2" s="110"/>
      <c r="N2" s="110"/>
      <c r="O2" s="110"/>
    </row>
    <row r="3" spans="1:15" s="107" customFormat="1" ht="33" customHeight="1" thickTop="1" x14ac:dyDescent="0.2">
      <c r="A3" s="112" t="s">
        <v>1</v>
      </c>
      <c r="B3" s="113" t="s">
        <v>41</v>
      </c>
      <c r="C3" s="114" t="s">
        <v>42</v>
      </c>
      <c r="D3" s="115" t="s">
        <v>9</v>
      </c>
      <c r="E3" s="116" t="s">
        <v>43</v>
      </c>
      <c r="F3" s="117" t="s">
        <v>44</v>
      </c>
    </row>
    <row r="4" spans="1:15" ht="15.75" x14ac:dyDescent="0.2">
      <c r="A4" s="118"/>
      <c r="B4" s="119"/>
      <c r="C4" s="120"/>
      <c r="D4" s="121"/>
      <c r="E4" s="122"/>
      <c r="F4" s="123"/>
    </row>
    <row r="5" spans="1:15" s="130" customFormat="1" x14ac:dyDescent="0.2">
      <c r="A5" s="124"/>
      <c r="B5" s="125"/>
      <c r="C5" s="126"/>
      <c r="D5" s="127"/>
      <c r="E5" s="128"/>
      <c r="F5" s="129"/>
    </row>
    <row r="6" spans="1:15" s="135" customFormat="1" ht="15" x14ac:dyDescent="0.2">
      <c r="A6" s="131"/>
      <c r="B6" s="125" t="s">
        <v>92</v>
      </c>
      <c r="C6" s="132"/>
      <c r="D6" s="133"/>
      <c r="E6" s="134"/>
      <c r="F6" s="129"/>
    </row>
    <row r="7" spans="1:15" s="141" customFormat="1" ht="54.75" customHeight="1" x14ac:dyDescent="0.2">
      <c r="A7" s="136" t="s">
        <v>6</v>
      </c>
      <c r="B7" s="137" t="s">
        <v>93</v>
      </c>
      <c r="C7" s="138"/>
      <c r="D7" s="139"/>
      <c r="E7" s="140"/>
      <c r="F7" s="129"/>
    </row>
    <row r="8" spans="1:15" s="141" customFormat="1" ht="76.5" x14ac:dyDescent="0.2">
      <c r="A8" s="142"/>
      <c r="B8" s="137" t="s">
        <v>86</v>
      </c>
      <c r="C8" s="138"/>
      <c r="D8" s="139"/>
      <c r="E8" s="140"/>
      <c r="F8" s="129"/>
    </row>
    <row r="9" spans="1:15" s="141" customFormat="1" ht="25.5" x14ac:dyDescent="0.2">
      <c r="A9" s="136" t="s">
        <v>18</v>
      </c>
      <c r="B9" s="143" t="s">
        <v>87</v>
      </c>
      <c r="C9" s="144" t="s">
        <v>2</v>
      </c>
      <c r="D9" s="145">
        <v>0.25</v>
      </c>
      <c r="E9" s="106"/>
      <c r="F9" s="129">
        <f>D9*E9</f>
        <v>0</v>
      </c>
    </row>
    <row r="10" spans="1:15" s="141" customFormat="1" x14ac:dyDescent="0.2">
      <c r="A10" s="136" t="s">
        <v>19</v>
      </c>
      <c r="B10" s="137" t="s">
        <v>88</v>
      </c>
      <c r="C10" s="144" t="s">
        <v>15</v>
      </c>
      <c r="D10" s="145">
        <v>2.5</v>
      </c>
      <c r="E10" s="106"/>
      <c r="F10" s="129">
        <f>D10*E10</f>
        <v>0</v>
      </c>
    </row>
    <row r="11" spans="1:15" s="141" customFormat="1" ht="72" x14ac:dyDescent="0.2">
      <c r="A11" s="136" t="s">
        <v>20</v>
      </c>
      <c r="B11" s="146" t="s">
        <v>108</v>
      </c>
      <c r="C11" s="144" t="s">
        <v>14</v>
      </c>
      <c r="D11" s="145">
        <v>1</v>
      </c>
      <c r="E11" s="106"/>
      <c r="F11" s="129">
        <f>D11*E11</f>
        <v>0</v>
      </c>
    </row>
    <row r="12" spans="1:15" s="141" customFormat="1" x14ac:dyDescent="0.2">
      <c r="A12" s="136"/>
      <c r="B12" s="146"/>
      <c r="C12" s="144"/>
      <c r="D12" s="145"/>
      <c r="E12" s="145"/>
      <c r="F12" s="129"/>
    </row>
    <row r="13" spans="1:15" s="130" customFormat="1" ht="12.75" customHeight="1" x14ac:dyDescent="0.2">
      <c r="A13" s="124"/>
      <c r="B13" s="125" t="s">
        <v>101</v>
      </c>
      <c r="C13" s="126"/>
      <c r="D13" s="127"/>
      <c r="E13" s="128"/>
      <c r="F13" s="129">
        <f>SUM(F9:F11)</f>
        <v>0</v>
      </c>
    </row>
    <row r="14" spans="1:15" s="130" customFormat="1" x14ac:dyDescent="0.2">
      <c r="A14" s="142"/>
      <c r="B14" s="147"/>
      <c r="C14" s="148"/>
      <c r="D14" s="149"/>
      <c r="E14" s="128"/>
      <c r="F14" s="129"/>
    </row>
    <row r="15" spans="1:15" s="130" customFormat="1" ht="13.5" thickBot="1" x14ac:dyDescent="0.25">
      <c r="A15" s="150"/>
      <c r="B15" s="151"/>
      <c r="C15" s="152"/>
      <c r="D15" s="152"/>
      <c r="E15" s="152"/>
      <c r="F15" s="153"/>
    </row>
    <row r="16" spans="1:15" ht="20.100000000000001" customHeight="1" thickBot="1" x14ac:dyDescent="0.25">
      <c r="A16" s="154"/>
      <c r="B16" s="155" t="s">
        <v>26</v>
      </c>
      <c r="C16" s="156"/>
      <c r="D16" s="157"/>
      <c r="E16" s="158"/>
      <c r="F16" s="159"/>
    </row>
    <row r="17" spans="1:6" ht="13.5" thickBot="1" x14ac:dyDescent="0.25">
      <c r="A17" s="160" t="s">
        <v>27</v>
      </c>
      <c r="B17" s="161" t="s">
        <v>83</v>
      </c>
      <c r="C17" s="162"/>
      <c r="D17" s="163"/>
      <c r="E17" s="164"/>
      <c r="F17" s="165">
        <f>F13</f>
        <v>0</v>
      </c>
    </row>
    <row r="18" spans="1:6" ht="16.5" thickBot="1" x14ac:dyDescent="0.25">
      <c r="A18" s="166"/>
      <c r="B18" s="167" t="s">
        <v>91</v>
      </c>
      <c r="C18" s="168"/>
      <c r="D18" s="169"/>
      <c r="E18" s="170"/>
      <c r="F18" s="171">
        <f>SUM(F17:F17)</f>
        <v>0</v>
      </c>
    </row>
    <row r="19" spans="1:6" ht="13.5" thickTop="1" x14ac:dyDescent="0.2">
      <c r="A19" s="110"/>
    </row>
    <row r="20" spans="1:6" x14ac:dyDescent="0.2">
      <c r="A20" s="110"/>
    </row>
    <row r="21" spans="1:6" x14ac:dyDescent="0.2">
      <c r="A21" s="110"/>
    </row>
    <row r="22" spans="1:6" x14ac:dyDescent="0.2">
      <c r="A22" s="110"/>
    </row>
    <row r="23" spans="1:6" x14ac:dyDescent="0.2">
      <c r="A23" s="110"/>
    </row>
    <row r="24" spans="1:6" ht="52.5" customHeight="1" x14ac:dyDescent="0.2">
      <c r="A24" s="110"/>
    </row>
    <row r="25" spans="1:6" x14ac:dyDescent="0.2">
      <c r="A25" s="110"/>
    </row>
    <row r="26" spans="1:6" x14ac:dyDescent="0.2">
      <c r="A26" s="110"/>
    </row>
    <row r="27" spans="1:6" x14ac:dyDescent="0.2">
      <c r="A27" s="110"/>
    </row>
    <row r="28" spans="1:6" x14ac:dyDescent="0.2">
      <c r="A28" s="110"/>
    </row>
    <row r="29" spans="1:6" x14ac:dyDescent="0.2">
      <c r="A29" s="110"/>
    </row>
    <row r="30" spans="1:6" x14ac:dyDescent="0.2">
      <c r="A30" s="110"/>
    </row>
    <row r="31" spans="1:6" x14ac:dyDescent="0.2">
      <c r="A31" s="110"/>
    </row>
    <row r="32" spans="1:6" x14ac:dyDescent="0.2">
      <c r="A32" s="110"/>
    </row>
    <row r="33" spans="1:1" x14ac:dyDescent="0.2">
      <c r="A33" s="110"/>
    </row>
    <row r="34" spans="1:1" x14ac:dyDescent="0.2">
      <c r="A34" s="110"/>
    </row>
    <row r="35" spans="1:1" ht="230.25" customHeight="1" x14ac:dyDescent="0.2">
      <c r="A35" s="110"/>
    </row>
    <row r="36" spans="1:1" x14ac:dyDescent="0.2">
      <c r="A36" s="110"/>
    </row>
    <row r="37" spans="1:1" x14ac:dyDescent="0.2">
      <c r="A37" s="110"/>
    </row>
    <row r="38" spans="1:1" x14ac:dyDescent="0.2">
      <c r="A38" s="110"/>
    </row>
    <row r="39" spans="1:1" x14ac:dyDescent="0.2">
      <c r="A39" s="110"/>
    </row>
    <row r="40" spans="1:1" x14ac:dyDescent="0.2">
      <c r="A40" s="110"/>
    </row>
    <row r="41" spans="1:1" x14ac:dyDescent="0.2">
      <c r="A41" s="110"/>
    </row>
    <row r="42" spans="1:1" x14ac:dyDescent="0.2">
      <c r="A42" s="110"/>
    </row>
    <row r="43" spans="1:1" x14ac:dyDescent="0.2">
      <c r="A43" s="110"/>
    </row>
    <row r="44" spans="1:1" ht="165.75" customHeight="1" x14ac:dyDescent="0.2">
      <c r="A44" s="110"/>
    </row>
    <row r="45" spans="1:1" x14ac:dyDescent="0.2">
      <c r="A45" s="110"/>
    </row>
    <row r="46" spans="1:1" x14ac:dyDescent="0.2">
      <c r="A46" s="110"/>
    </row>
    <row r="47" spans="1:1" x14ac:dyDescent="0.2">
      <c r="A47" s="110"/>
    </row>
    <row r="48" spans="1:1" x14ac:dyDescent="0.2">
      <c r="A48" s="110"/>
    </row>
    <row r="49" spans="1:1" x14ac:dyDescent="0.2">
      <c r="A49" s="110"/>
    </row>
    <row r="50" spans="1:1" x14ac:dyDescent="0.2">
      <c r="A50" s="110"/>
    </row>
    <row r="51" spans="1:1" x14ac:dyDescent="0.2">
      <c r="A51" s="110"/>
    </row>
    <row r="52" spans="1:1" ht="165" customHeight="1" x14ac:dyDescent="0.2">
      <c r="A52" s="110"/>
    </row>
    <row r="53" spans="1:1" x14ac:dyDescent="0.2">
      <c r="A53" s="110"/>
    </row>
    <row r="54" spans="1:1" x14ac:dyDescent="0.2">
      <c r="A54" s="110"/>
    </row>
    <row r="55" spans="1:1" x14ac:dyDescent="0.2">
      <c r="A55" s="110"/>
    </row>
    <row r="56" spans="1:1" x14ac:dyDescent="0.2">
      <c r="A56" s="110"/>
    </row>
    <row r="57" spans="1:1" x14ac:dyDescent="0.2">
      <c r="A57" s="110"/>
    </row>
    <row r="58" spans="1:1" x14ac:dyDescent="0.2">
      <c r="A58" s="110"/>
    </row>
    <row r="59" spans="1:1" x14ac:dyDescent="0.2">
      <c r="A59" s="110"/>
    </row>
    <row r="60" spans="1:1" ht="53.25" customHeight="1" x14ac:dyDescent="0.2">
      <c r="A60" s="110"/>
    </row>
    <row r="61" spans="1:1" ht="53.25" customHeight="1" x14ac:dyDescent="0.2">
      <c r="A61" s="110"/>
    </row>
    <row r="62" spans="1:1" x14ac:dyDescent="0.2">
      <c r="A62" s="110"/>
    </row>
    <row r="63" spans="1:1" x14ac:dyDescent="0.2">
      <c r="A63" s="110"/>
    </row>
    <row r="64" spans="1:1" x14ac:dyDescent="0.2">
      <c r="A64" s="110"/>
    </row>
    <row r="65" spans="1:6" x14ac:dyDescent="0.2">
      <c r="A65" s="110"/>
    </row>
    <row r="66" spans="1:6" x14ac:dyDescent="0.2">
      <c r="A66" s="110"/>
    </row>
    <row r="67" spans="1:6" x14ac:dyDescent="0.2">
      <c r="A67" s="110"/>
    </row>
    <row r="68" spans="1:6" x14ac:dyDescent="0.2">
      <c r="A68" s="110"/>
    </row>
    <row r="69" spans="1:6" x14ac:dyDescent="0.2">
      <c r="A69" s="110"/>
    </row>
    <row r="70" spans="1:6" x14ac:dyDescent="0.2">
      <c r="A70" s="110"/>
    </row>
    <row r="71" spans="1:6" x14ac:dyDescent="0.2">
      <c r="A71" s="110"/>
    </row>
    <row r="72" spans="1:6" x14ac:dyDescent="0.2">
      <c r="A72" s="110"/>
    </row>
    <row r="73" spans="1:6" x14ac:dyDescent="0.2">
      <c r="A73" s="110"/>
    </row>
    <row r="74" spans="1:6" x14ac:dyDescent="0.2">
      <c r="A74" s="110"/>
    </row>
    <row r="75" spans="1:6" x14ac:dyDescent="0.2">
      <c r="A75" s="110"/>
    </row>
    <row r="76" spans="1:6" ht="26.25" customHeight="1" x14ac:dyDescent="0.2">
      <c r="A76" s="110"/>
    </row>
    <row r="77" spans="1:6" x14ac:dyDescent="0.2">
      <c r="A77" s="110"/>
    </row>
    <row r="78" spans="1:6" x14ac:dyDescent="0.2">
      <c r="A78" s="110"/>
    </row>
    <row r="79" spans="1:6" ht="243.75" customHeight="1" x14ac:dyDescent="0.2">
      <c r="A79" s="110"/>
    </row>
    <row r="80" spans="1:6" s="173" customFormat="1" x14ac:dyDescent="0.2">
      <c r="C80" s="172"/>
      <c r="D80" s="172"/>
      <c r="E80" s="172"/>
      <c r="F80" s="172"/>
    </row>
    <row r="81" spans="1:6" s="173" customFormat="1" x14ac:dyDescent="0.2">
      <c r="C81" s="172"/>
      <c r="D81" s="172"/>
      <c r="E81" s="172"/>
      <c r="F81" s="172"/>
    </row>
    <row r="82" spans="1:6" s="173" customFormat="1" x14ac:dyDescent="0.2">
      <c r="C82" s="172"/>
      <c r="D82" s="172"/>
      <c r="E82" s="172"/>
      <c r="F82" s="172"/>
    </row>
    <row r="83" spans="1:6" s="173" customFormat="1" x14ac:dyDescent="0.2">
      <c r="C83" s="172"/>
      <c r="D83" s="172"/>
      <c r="E83" s="172"/>
      <c r="F83" s="172"/>
    </row>
    <row r="84" spans="1:6" x14ac:dyDescent="0.2">
      <c r="A84" s="110"/>
    </row>
    <row r="85" spans="1:6" x14ac:dyDescent="0.2">
      <c r="A85" s="110"/>
    </row>
    <row r="86" spans="1:6" x14ac:dyDescent="0.2">
      <c r="A86" s="110"/>
    </row>
    <row r="87" spans="1:6" ht="63" customHeight="1" x14ac:dyDescent="0.2">
      <c r="A87" s="110"/>
    </row>
    <row r="88" spans="1:6" ht="64.5" customHeight="1" x14ac:dyDescent="0.2">
      <c r="A88" s="110"/>
    </row>
    <row r="89" spans="1:6" ht="39" customHeight="1" x14ac:dyDescent="0.2">
      <c r="A89" s="110"/>
    </row>
    <row r="90" spans="1:6" ht="116.25" customHeight="1" x14ac:dyDescent="0.2">
      <c r="A90" s="110"/>
    </row>
    <row r="91" spans="1:6" ht="27" customHeight="1" x14ac:dyDescent="0.2">
      <c r="A91" s="110"/>
    </row>
    <row r="92" spans="1:6" ht="26.25" customHeight="1" x14ac:dyDescent="0.2">
      <c r="A92" s="110"/>
    </row>
    <row r="93" spans="1:6" ht="64.5" customHeight="1" x14ac:dyDescent="0.2">
      <c r="A93" s="110"/>
    </row>
    <row r="94" spans="1:6" x14ac:dyDescent="0.2">
      <c r="A94" s="110"/>
    </row>
    <row r="95" spans="1:6" x14ac:dyDescent="0.2">
      <c r="A95" s="110"/>
    </row>
    <row r="96" spans="1:6" x14ac:dyDescent="0.2">
      <c r="A96" s="110"/>
    </row>
    <row r="97" spans="1:1" ht="64.5" customHeight="1" x14ac:dyDescent="0.2">
      <c r="A97" s="110"/>
    </row>
    <row r="98" spans="1:1" x14ac:dyDescent="0.2">
      <c r="A98" s="110"/>
    </row>
    <row r="99" spans="1:1" x14ac:dyDescent="0.2">
      <c r="A99" s="110"/>
    </row>
    <row r="100" spans="1:1" x14ac:dyDescent="0.2">
      <c r="A100" s="110"/>
    </row>
    <row r="101" spans="1:1" x14ac:dyDescent="0.2">
      <c r="A101" s="110"/>
    </row>
    <row r="102" spans="1:1" ht="101.25" customHeight="1" x14ac:dyDescent="0.2">
      <c r="A102" s="110"/>
    </row>
    <row r="103" spans="1:1" x14ac:dyDescent="0.2">
      <c r="A103" s="110"/>
    </row>
    <row r="104" spans="1:1" x14ac:dyDescent="0.2">
      <c r="A104" s="110"/>
    </row>
    <row r="105" spans="1:1" ht="40.5" customHeight="1" x14ac:dyDescent="0.2">
      <c r="A105" s="110"/>
    </row>
    <row r="106" spans="1:1" x14ac:dyDescent="0.2">
      <c r="A106" s="110"/>
    </row>
    <row r="107" spans="1:1" x14ac:dyDescent="0.2">
      <c r="A107" s="110"/>
    </row>
    <row r="108" spans="1:1" x14ac:dyDescent="0.2">
      <c r="A108" s="110"/>
    </row>
    <row r="109" spans="1:1" x14ac:dyDescent="0.2">
      <c r="A109" s="110"/>
    </row>
    <row r="110" spans="1:1" x14ac:dyDescent="0.2">
      <c r="A110" s="110"/>
    </row>
    <row r="111" spans="1:1" x14ac:dyDescent="0.2">
      <c r="A111" s="110"/>
    </row>
    <row r="112" spans="1:1" x14ac:dyDescent="0.2">
      <c r="A112" s="110"/>
    </row>
    <row r="113" spans="1:6" ht="18.75" customHeight="1" x14ac:dyDescent="0.2">
      <c r="A113" s="110"/>
    </row>
    <row r="114" spans="1:6" s="111" customFormat="1" ht="20.100000000000001" customHeight="1" x14ac:dyDescent="0.2">
      <c r="A114" s="135"/>
      <c r="B114" s="135"/>
      <c r="C114" s="135"/>
      <c r="D114" s="135"/>
      <c r="E114" s="135"/>
      <c r="F114" s="135"/>
    </row>
    <row r="115" spans="1:6" ht="20.100000000000001" customHeight="1" x14ac:dyDescent="0.2">
      <c r="A115" s="110"/>
    </row>
    <row r="116" spans="1:6" ht="20.100000000000001" customHeight="1" x14ac:dyDescent="0.2">
      <c r="A116" s="110"/>
    </row>
    <row r="117" spans="1:6" ht="20.100000000000001" customHeight="1" x14ac:dyDescent="0.2">
      <c r="A117" s="110"/>
    </row>
    <row r="118" spans="1:6" ht="20.100000000000001" customHeight="1" x14ac:dyDescent="0.2">
      <c r="A118" s="110"/>
    </row>
    <row r="119" spans="1:6" ht="20.100000000000001" customHeight="1" x14ac:dyDescent="0.2">
      <c r="A119" s="110"/>
    </row>
    <row r="120" spans="1:6" ht="20.100000000000001" customHeight="1" x14ac:dyDescent="0.2">
      <c r="A120" s="110"/>
    </row>
    <row r="121" spans="1:6" ht="20.100000000000001" customHeight="1" x14ac:dyDescent="0.2">
      <c r="A121" s="110"/>
    </row>
    <row r="122" spans="1:6" ht="20.100000000000001" customHeight="1" x14ac:dyDescent="0.2">
      <c r="A122" s="110"/>
    </row>
    <row r="123" spans="1:6" ht="20.100000000000001" customHeight="1" x14ac:dyDescent="0.2">
      <c r="A123" s="110"/>
    </row>
    <row r="124" spans="1:6" ht="20.100000000000001" customHeight="1" x14ac:dyDescent="0.2">
      <c r="A124" s="110"/>
    </row>
    <row r="125" spans="1:6" ht="21" customHeight="1" x14ac:dyDescent="0.2">
      <c r="A125" s="110"/>
    </row>
    <row r="126" spans="1:6" x14ac:dyDescent="0.2">
      <c r="A126" s="110"/>
    </row>
    <row r="129" spans="1:6" x14ac:dyDescent="0.2">
      <c r="A129" s="110"/>
    </row>
    <row r="130" spans="1:6" s="111" customFormat="1" ht="20.100000000000001" customHeight="1" x14ac:dyDescent="0.2">
      <c r="A130" s="135"/>
      <c r="B130" s="135"/>
      <c r="C130" s="135"/>
      <c r="D130" s="135"/>
      <c r="E130" s="135"/>
      <c r="F130" s="135"/>
    </row>
    <row r="131" spans="1:6" s="111" customFormat="1" ht="20.100000000000001" customHeight="1" x14ac:dyDescent="0.2">
      <c r="A131" s="135"/>
      <c r="B131" s="135"/>
      <c r="C131" s="135"/>
      <c r="D131" s="135"/>
      <c r="E131" s="135"/>
      <c r="F131" s="135"/>
    </row>
    <row r="132" spans="1:6" ht="21" customHeight="1" x14ac:dyDescent="0.2">
      <c r="A132" s="110"/>
    </row>
    <row r="133" spans="1:6" x14ac:dyDescent="0.2">
      <c r="A133" s="110"/>
    </row>
  </sheetData>
  <sheetProtection algorithmName="SHA-512" hashValue="BJifoI6rOaw3TKzINBJeSVdyhq5A7rM/ywhtclTHrn+qFxKNc15OsjiOCHADX6vvnj/m/TwNU/WQ2MK30LD4nA==" saltValue="mnxUArAsbeRhg5rIdwQgVw==" spinCount="100000" sheet="1" objects="1" scenarios="1"/>
  <mergeCells count="1">
    <mergeCell ref="A1:F1"/>
  </mergeCells>
  <conditionalFormatting sqref="C3:F4 A4 C5:D6 F5:F6 A6:A12 C7:F12 C13:D13 F13 A14 C14:F14 F15:F17 C16:D17 C18:F18 A18:A65536">
    <cfRule type="cellIs" dxfId="12" priority="7"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7A3F-79D5-49D7-B773-B1A4A3A75CCC}">
  <dimension ref="A1:O190"/>
  <sheetViews>
    <sheetView view="pageBreakPreview" topLeftCell="A50" zoomScaleNormal="100" zoomScaleSheetLayoutView="100" workbookViewId="0">
      <selection activeCell="I67" sqref="I67"/>
    </sheetView>
  </sheetViews>
  <sheetFormatPr defaultRowHeight="12.75" x14ac:dyDescent="0.2"/>
  <cols>
    <col min="1" max="1" width="7.140625" style="84" customWidth="1"/>
    <col min="2" max="2" width="51.5703125" style="4" customWidth="1"/>
    <col min="3" max="3" width="10.7109375" style="43" customWidth="1"/>
    <col min="4" max="4" width="9.28515625" style="43" customWidth="1"/>
    <col min="5" max="5" width="14.85546875" style="43" customWidth="1"/>
    <col min="6" max="6" width="19.42578125" style="43" customWidth="1"/>
    <col min="7" max="13" width="9.140625" style="4"/>
    <col min="14" max="14" width="47.85546875" style="4" customWidth="1"/>
    <col min="15" max="16384" width="9.140625" style="4"/>
  </cols>
  <sheetData>
    <row r="1" spans="1:15" s="1" customFormat="1" ht="43.5" customHeight="1" x14ac:dyDescent="0.2">
      <c r="A1" s="186" t="s">
        <v>39</v>
      </c>
      <c r="B1" s="187"/>
      <c r="C1" s="187"/>
      <c r="D1" s="187"/>
      <c r="E1" s="187"/>
      <c r="F1" s="188"/>
    </row>
    <row r="2" spans="1:15" s="2" customFormat="1" ht="24" customHeight="1" thickBot="1" x14ac:dyDescent="0.25">
      <c r="A2" s="36"/>
      <c r="B2" s="37"/>
      <c r="C2" s="37"/>
      <c r="D2" s="37"/>
      <c r="E2" s="37"/>
      <c r="F2" s="37"/>
      <c r="G2" s="4"/>
      <c r="H2" s="4"/>
      <c r="I2" s="4"/>
      <c r="J2" s="4"/>
      <c r="K2" s="4"/>
      <c r="L2" s="4"/>
      <c r="M2" s="4"/>
      <c r="N2" s="4"/>
      <c r="O2" s="4"/>
    </row>
    <row r="3" spans="1:15" s="1" customFormat="1" ht="33" customHeight="1" thickTop="1" x14ac:dyDescent="0.2">
      <c r="A3" s="56" t="s">
        <v>1</v>
      </c>
      <c r="B3" s="57" t="s">
        <v>41</v>
      </c>
      <c r="C3" s="58" t="s">
        <v>42</v>
      </c>
      <c r="D3" s="59" t="s">
        <v>9</v>
      </c>
      <c r="E3" s="60" t="s">
        <v>111</v>
      </c>
      <c r="F3" s="61" t="s">
        <v>110</v>
      </c>
    </row>
    <row r="4" spans="1:15" x14ac:dyDescent="0.2">
      <c r="A4" s="7"/>
      <c r="B4" s="52"/>
      <c r="C4" s="47"/>
      <c r="D4" s="11"/>
      <c r="E4" s="11"/>
      <c r="F4" s="40"/>
    </row>
    <row r="5" spans="1:15" x14ac:dyDescent="0.2">
      <c r="A5" s="7"/>
      <c r="B5" s="12" t="s">
        <v>40</v>
      </c>
      <c r="C5" s="46"/>
      <c r="D5" s="10"/>
      <c r="E5" s="10"/>
      <c r="F5" s="40"/>
    </row>
    <row r="6" spans="1:15" x14ac:dyDescent="0.2">
      <c r="A6" s="7"/>
      <c r="B6" s="66"/>
      <c r="C6" s="46"/>
      <c r="D6" s="10"/>
      <c r="E6" s="10"/>
      <c r="F6" s="40"/>
    </row>
    <row r="7" spans="1:15" ht="38.25" x14ac:dyDescent="0.2">
      <c r="A7" s="7" t="s">
        <v>6</v>
      </c>
      <c r="B7" s="38" t="s">
        <v>45</v>
      </c>
      <c r="C7" s="47" t="s">
        <v>4</v>
      </c>
      <c r="D7" s="9">
        <v>7</v>
      </c>
      <c r="E7" s="175"/>
      <c r="F7" s="40">
        <f>D7*E7</f>
        <v>0</v>
      </c>
    </row>
    <row r="8" spans="1:15" ht="25.5" x14ac:dyDescent="0.2">
      <c r="A8" s="7" t="s">
        <v>10</v>
      </c>
      <c r="B8" s="38" t="s">
        <v>46</v>
      </c>
      <c r="C8" s="47" t="s">
        <v>15</v>
      </c>
      <c r="D8" s="12">
        <v>70</v>
      </c>
      <c r="E8" s="176"/>
      <c r="F8" s="40">
        <f>D8*E8</f>
        <v>0</v>
      </c>
    </row>
    <row r="9" spans="1:15" x14ac:dyDescent="0.2">
      <c r="A9" s="7"/>
      <c r="B9" s="38"/>
      <c r="C9" s="47"/>
      <c r="D9" s="12"/>
      <c r="E9" s="102"/>
      <c r="F9" s="40"/>
    </row>
    <row r="10" spans="1:15" s="5" customFormat="1" ht="14.25" customHeight="1" x14ac:dyDescent="0.2">
      <c r="A10" s="8"/>
      <c r="B10" s="42" t="s">
        <v>95</v>
      </c>
      <c r="C10" s="35"/>
      <c r="D10" s="10"/>
      <c r="E10" s="67"/>
      <c r="F10" s="40">
        <f>SUM(F6:F8)</f>
        <v>0</v>
      </c>
    </row>
    <row r="11" spans="1:15" s="110" customFormat="1" ht="12.75" customHeight="1" x14ac:dyDescent="0.2">
      <c r="A11" s="65"/>
      <c r="B11" s="52"/>
      <c r="C11" s="17"/>
      <c r="D11" s="11"/>
      <c r="E11" s="11"/>
      <c r="F11" s="40"/>
    </row>
    <row r="12" spans="1:15" s="5" customFormat="1" ht="12.75" customHeight="1" x14ac:dyDescent="0.2">
      <c r="A12" s="8"/>
      <c r="B12" s="42" t="s">
        <v>47</v>
      </c>
      <c r="C12" s="18"/>
      <c r="D12" s="11"/>
      <c r="E12" s="67"/>
      <c r="F12" s="40">
        <f>SUM(F4:F8)</f>
        <v>0</v>
      </c>
    </row>
    <row r="13" spans="1:15" s="5" customFormat="1" x14ac:dyDescent="0.2">
      <c r="A13" s="8"/>
      <c r="B13" s="42"/>
      <c r="C13" s="18"/>
      <c r="D13" s="11"/>
      <c r="E13" s="67"/>
      <c r="F13" s="40"/>
    </row>
    <row r="14" spans="1:15" x14ac:dyDescent="0.2">
      <c r="A14" s="7"/>
      <c r="B14" s="26"/>
      <c r="C14" s="47"/>
      <c r="D14" s="9"/>
      <c r="E14" s="9"/>
      <c r="F14" s="40"/>
    </row>
    <row r="15" spans="1:15" ht="80.25" customHeight="1" x14ac:dyDescent="0.2">
      <c r="A15" s="7" t="s">
        <v>6</v>
      </c>
      <c r="B15" s="38" t="s">
        <v>48</v>
      </c>
      <c r="C15" s="47" t="s">
        <v>4</v>
      </c>
      <c r="D15" s="9">
        <v>18</v>
      </c>
      <c r="E15" s="175"/>
      <c r="F15" s="40">
        <f>D15*E15</f>
        <v>0</v>
      </c>
    </row>
    <row r="16" spans="1:15" ht="51" x14ac:dyDescent="0.2">
      <c r="A16" s="7" t="s">
        <v>10</v>
      </c>
      <c r="B16" s="38" t="s">
        <v>49</v>
      </c>
      <c r="C16" s="47" t="s">
        <v>14</v>
      </c>
      <c r="D16" s="9">
        <v>1</v>
      </c>
      <c r="E16" s="175"/>
      <c r="F16" s="40">
        <f>D16*E16</f>
        <v>0</v>
      </c>
    </row>
    <row r="17" spans="1:6" x14ac:dyDescent="0.2">
      <c r="A17" s="7"/>
      <c r="B17" s="41"/>
      <c r="C17" s="35"/>
      <c r="D17" s="10"/>
      <c r="E17" s="9"/>
      <c r="F17" s="68"/>
    </row>
    <row r="18" spans="1:6" s="5" customFormat="1" ht="14.25" customHeight="1" x14ac:dyDescent="0.2">
      <c r="A18" s="8"/>
      <c r="B18" s="42" t="s">
        <v>50</v>
      </c>
      <c r="C18" s="35"/>
      <c r="D18" s="10"/>
      <c r="E18" s="67"/>
      <c r="F18" s="40">
        <f>SUM(F14:F16)</f>
        <v>0</v>
      </c>
    </row>
    <row r="19" spans="1:6" s="5" customFormat="1" ht="14.25" customHeight="1" x14ac:dyDescent="0.2">
      <c r="A19" s="8"/>
      <c r="B19" s="41"/>
      <c r="C19" s="35"/>
      <c r="D19" s="10"/>
      <c r="E19" s="67"/>
      <c r="F19" s="178"/>
    </row>
    <row r="20" spans="1:6" s="3" customFormat="1" ht="15" x14ac:dyDescent="0.25">
      <c r="A20" s="32"/>
      <c r="B20" s="42" t="s">
        <v>51</v>
      </c>
      <c r="C20" s="34"/>
      <c r="D20" s="13"/>
      <c r="E20" s="50"/>
      <c r="F20" s="40">
        <f>D20*E20</f>
        <v>0</v>
      </c>
    </row>
    <row r="21" spans="1:6" s="3" customFormat="1" ht="15" x14ac:dyDescent="0.25">
      <c r="A21" s="32"/>
      <c r="B21" s="27"/>
      <c r="C21" s="21"/>
      <c r="D21" s="20"/>
      <c r="E21" s="50"/>
      <c r="F21" s="40"/>
    </row>
    <row r="22" spans="1:6" x14ac:dyDescent="0.2">
      <c r="A22" s="7"/>
      <c r="B22" s="42" t="s">
        <v>52</v>
      </c>
      <c r="C22" s="17"/>
      <c r="D22" s="11"/>
      <c r="E22" s="44"/>
      <c r="F22" s="40"/>
    </row>
    <row r="23" spans="1:6" ht="83.25" customHeight="1" x14ac:dyDescent="0.2">
      <c r="A23" s="7"/>
      <c r="B23" s="38" t="s">
        <v>103</v>
      </c>
      <c r="C23" s="48"/>
      <c r="D23" s="9"/>
      <c r="E23" s="44"/>
      <c r="F23" s="40"/>
    </row>
    <row r="24" spans="1:6" ht="38.25" x14ac:dyDescent="0.2">
      <c r="A24" s="7"/>
      <c r="B24" s="179" t="s">
        <v>53</v>
      </c>
      <c r="C24" s="48"/>
      <c r="D24" s="9"/>
      <c r="E24" s="44"/>
      <c r="F24" s="40"/>
    </row>
    <row r="25" spans="1:6" ht="51" x14ac:dyDescent="0.2">
      <c r="A25" s="7" t="s">
        <v>6</v>
      </c>
      <c r="B25" s="38" t="s">
        <v>54</v>
      </c>
      <c r="C25" s="17" t="s">
        <v>2</v>
      </c>
      <c r="D25" s="11">
        <v>7</v>
      </c>
      <c r="E25" s="177"/>
      <c r="F25" s="40">
        <f>D25*E25</f>
        <v>0</v>
      </c>
    </row>
    <row r="26" spans="1:6" ht="156" customHeight="1" x14ac:dyDescent="0.2">
      <c r="A26" s="7" t="s">
        <v>10</v>
      </c>
      <c r="B26" s="51" t="s">
        <v>55</v>
      </c>
      <c r="C26" s="47"/>
      <c r="D26" s="11"/>
      <c r="E26" s="44"/>
      <c r="F26" s="40">
        <f>D26*E26</f>
        <v>0</v>
      </c>
    </row>
    <row r="27" spans="1:6" x14ac:dyDescent="0.2">
      <c r="A27" s="7" t="s">
        <v>33</v>
      </c>
      <c r="B27" s="26" t="s">
        <v>0</v>
      </c>
      <c r="C27" s="47" t="s">
        <v>2</v>
      </c>
      <c r="D27" s="11">
        <v>32</v>
      </c>
      <c r="E27" s="177"/>
      <c r="F27" s="40">
        <f>D27*E27</f>
        <v>0</v>
      </c>
    </row>
    <row r="28" spans="1:6" ht="13.5" customHeight="1" x14ac:dyDescent="0.2">
      <c r="A28" s="7" t="s">
        <v>34</v>
      </c>
      <c r="B28" s="51" t="s">
        <v>56</v>
      </c>
      <c r="C28" s="47" t="s">
        <v>2</v>
      </c>
      <c r="D28" s="11">
        <v>14</v>
      </c>
      <c r="E28" s="177"/>
      <c r="F28" s="40">
        <f>D28*E28</f>
        <v>0</v>
      </c>
    </row>
    <row r="29" spans="1:6" ht="51" x14ac:dyDescent="0.2">
      <c r="A29" s="7" t="s">
        <v>7</v>
      </c>
      <c r="B29" s="38" t="s">
        <v>57</v>
      </c>
      <c r="C29" s="47" t="s">
        <v>15</v>
      </c>
      <c r="D29" s="11">
        <v>7</v>
      </c>
      <c r="E29" s="177"/>
      <c r="F29" s="40">
        <f t="shared" ref="F29:F34" si="0">D29*E29</f>
        <v>0</v>
      </c>
    </row>
    <row r="30" spans="1:6" s="53" customFormat="1" ht="84.75" customHeight="1" x14ac:dyDescent="0.2">
      <c r="A30" s="7" t="s">
        <v>8</v>
      </c>
      <c r="B30" s="39" t="s">
        <v>58</v>
      </c>
      <c r="C30" s="17" t="s">
        <v>2</v>
      </c>
      <c r="D30" s="9">
        <v>37</v>
      </c>
      <c r="E30" s="177"/>
      <c r="F30" s="40">
        <f t="shared" si="0"/>
        <v>0</v>
      </c>
    </row>
    <row r="31" spans="1:6" ht="57.75" customHeight="1" x14ac:dyDescent="0.2">
      <c r="A31" s="7" t="s">
        <v>11</v>
      </c>
      <c r="B31" s="39" t="s">
        <v>59</v>
      </c>
      <c r="C31" s="17" t="s">
        <v>15</v>
      </c>
      <c r="D31" s="12">
        <v>5</v>
      </c>
      <c r="E31" s="175"/>
      <c r="F31" s="40">
        <f t="shared" si="0"/>
        <v>0</v>
      </c>
    </row>
    <row r="32" spans="1:6" s="173" customFormat="1" ht="48" x14ac:dyDescent="0.2">
      <c r="A32" s="7" t="s">
        <v>12</v>
      </c>
      <c r="B32" s="146" t="s">
        <v>60</v>
      </c>
      <c r="C32" s="17" t="s">
        <v>2</v>
      </c>
      <c r="D32" s="9">
        <v>2</v>
      </c>
      <c r="E32" s="177"/>
      <c r="F32" s="40">
        <f t="shared" si="0"/>
        <v>0</v>
      </c>
    </row>
    <row r="33" spans="1:6" ht="102" x14ac:dyDescent="0.2">
      <c r="A33" s="7" t="s">
        <v>13</v>
      </c>
      <c r="B33" s="38" t="s">
        <v>104</v>
      </c>
      <c r="C33" s="54"/>
      <c r="D33" s="11"/>
      <c r="E33" s="44"/>
      <c r="F33" s="40">
        <f t="shared" si="0"/>
        <v>0</v>
      </c>
    </row>
    <row r="34" spans="1:6" x14ac:dyDescent="0.2">
      <c r="A34" s="7" t="s">
        <v>38</v>
      </c>
      <c r="B34" s="26" t="s">
        <v>16</v>
      </c>
      <c r="C34" s="47" t="s">
        <v>2</v>
      </c>
      <c r="D34" s="11">
        <v>10</v>
      </c>
      <c r="E34" s="177"/>
      <c r="F34" s="40">
        <f t="shared" si="0"/>
        <v>0</v>
      </c>
    </row>
    <row r="35" spans="1:6" x14ac:dyDescent="0.2">
      <c r="A35" s="7"/>
      <c r="B35" s="26"/>
      <c r="C35" s="47"/>
      <c r="D35" s="11"/>
      <c r="E35" s="11"/>
      <c r="F35" s="40"/>
    </row>
    <row r="36" spans="1:6" ht="15" x14ac:dyDescent="0.2">
      <c r="A36" s="7"/>
      <c r="B36" s="27" t="s">
        <v>61</v>
      </c>
      <c r="C36" s="47"/>
      <c r="D36" s="11"/>
      <c r="E36" s="11"/>
      <c r="F36" s="40">
        <f>SUM(F25:F34)</f>
        <v>0</v>
      </c>
    </row>
    <row r="37" spans="1:6" s="5" customFormat="1" x14ac:dyDescent="0.2">
      <c r="A37" s="28"/>
      <c r="B37" s="42"/>
      <c r="C37" s="18"/>
      <c r="D37" s="13"/>
      <c r="E37" s="67"/>
      <c r="F37" s="40"/>
    </row>
    <row r="38" spans="1:6" s="5" customFormat="1" ht="13.5" thickBot="1" x14ac:dyDescent="0.25">
      <c r="A38" s="28"/>
      <c r="B38" s="45"/>
      <c r="C38" s="19"/>
      <c r="D38" s="14"/>
      <c r="E38" s="67"/>
      <c r="F38" s="40"/>
    </row>
    <row r="39" spans="1:6" s="3" customFormat="1" ht="15.75" thickTop="1" x14ac:dyDescent="0.2">
      <c r="A39" s="49"/>
      <c r="B39" s="27" t="s">
        <v>62</v>
      </c>
      <c r="C39" s="21"/>
      <c r="D39" s="20"/>
      <c r="E39" s="50"/>
      <c r="F39" s="40">
        <f>D39*E39</f>
        <v>0</v>
      </c>
    </row>
    <row r="40" spans="1:6" s="55" customFormat="1" ht="171" customHeight="1" x14ac:dyDescent="0.2">
      <c r="A40" s="28" t="s">
        <v>6</v>
      </c>
      <c r="B40" s="90" t="s">
        <v>63</v>
      </c>
      <c r="C40" s="86"/>
      <c r="D40" s="12"/>
      <c r="E40" s="44"/>
      <c r="F40" s="40">
        <f>D40*E40</f>
        <v>0</v>
      </c>
    </row>
    <row r="41" spans="1:6" s="55" customFormat="1" ht="114.75" x14ac:dyDescent="0.2">
      <c r="A41" s="85"/>
      <c r="B41" s="90" t="s">
        <v>64</v>
      </c>
      <c r="C41" s="86"/>
      <c r="D41" s="12"/>
      <c r="E41" s="44"/>
      <c r="F41" s="40"/>
    </row>
    <row r="42" spans="1:6" s="141" customFormat="1" x14ac:dyDescent="0.2">
      <c r="A42" s="28" t="s">
        <v>18</v>
      </c>
      <c r="B42" s="51" t="s">
        <v>3</v>
      </c>
      <c r="C42" s="47" t="s">
        <v>2</v>
      </c>
      <c r="D42" s="9">
        <v>0.8</v>
      </c>
      <c r="E42" s="175"/>
      <c r="F42" s="40">
        <f>D42*E42</f>
        <v>0</v>
      </c>
    </row>
    <row r="43" spans="1:6" s="141" customFormat="1" x14ac:dyDescent="0.2">
      <c r="A43" s="28" t="s">
        <v>19</v>
      </c>
      <c r="B43" s="52" t="s">
        <v>65</v>
      </c>
      <c r="C43" s="47" t="s">
        <v>15</v>
      </c>
      <c r="D43" s="9">
        <v>26</v>
      </c>
      <c r="E43" s="175"/>
      <c r="F43" s="40">
        <f>D43*E43</f>
        <v>0</v>
      </c>
    </row>
    <row r="44" spans="1:6" s="141" customFormat="1" x14ac:dyDescent="0.2">
      <c r="A44" s="28" t="s">
        <v>20</v>
      </c>
      <c r="B44" s="180" t="s">
        <v>66</v>
      </c>
      <c r="C44" s="47" t="s">
        <v>15</v>
      </c>
      <c r="D44" s="9">
        <v>4</v>
      </c>
      <c r="E44" s="175"/>
      <c r="F44" s="40">
        <f>D44*E44</f>
        <v>0</v>
      </c>
    </row>
    <row r="45" spans="1:6" s="141" customFormat="1" x14ac:dyDescent="0.2">
      <c r="A45" s="28" t="s">
        <v>21</v>
      </c>
      <c r="B45" s="180" t="s">
        <v>67</v>
      </c>
      <c r="C45" s="47" t="s">
        <v>2</v>
      </c>
      <c r="D45" s="9">
        <v>6</v>
      </c>
      <c r="E45" s="175"/>
      <c r="F45" s="40">
        <f>D45*E45</f>
        <v>0</v>
      </c>
    </row>
    <row r="46" spans="1:6" s="141" customFormat="1" x14ac:dyDescent="0.2">
      <c r="A46" s="91" t="s">
        <v>22</v>
      </c>
      <c r="B46" s="180" t="s">
        <v>68</v>
      </c>
      <c r="C46" s="47" t="s">
        <v>15</v>
      </c>
      <c r="D46" s="9">
        <v>24</v>
      </c>
      <c r="E46" s="175"/>
      <c r="F46" s="40">
        <f>D46*E46</f>
        <v>0</v>
      </c>
    </row>
    <row r="47" spans="1:6" s="55" customFormat="1" ht="51" x14ac:dyDescent="0.2">
      <c r="A47" s="189" t="s">
        <v>23</v>
      </c>
      <c r="B47" s="52" t="s">
        <v>69</v>
      </c>
      <c r="C47" s="17"/>
      <c r="D47" s="9"/>
      <c r="E47" s="9"/>
      <c r="F47" s="40"/>
    </row>
    <row r="48" spans="1:6" s="55" customFormat="1" x14ac:dyDescent="0.2">
      <c r="A48" s="190"/>
      <c r="B48" s="52" t="s">
        <v>70</v>
      </c>
      <c r="C48" s="17" t="s">
        <v>14</v>
      </c>
      <c r="D48" s="9">
        <v>1</v>
      </c>
      <c r="E48" s="175"/>
      <c r="F48" s="40">
        <f>D48*E48</f>
        <v>0</v>
      </c>
    </row>
    <row r="49" spans="1:6" s="55" customFormat="1" ht="48" x14ac:dyDescent="0.2">
      <c r="A49" s="28" t="s">
        <v>24</v>
      </c>
      <c r="B49" s="146" t="s">
        <v>71</v>
      </c>
      <c r="C49" s="47" t="s">
        <v>14</v>
      </c>
      <c r="D49" s="9">
        <v>1</v>
      </c>
      <c r="E49" s="175"/>
      <c r="F49" s="40">
        <f>D49*E49</f>
        <v>0</v>
      </c>
    </row>
    <row r="50" spans="1:6" s="55" customFormat="1" ht="72" x14ac:dyDescent="0.2">
      <c r="A50" s="28" t="s">
        <v>25</v>
      </c>
      <c r="B50" s="146" t="s">
        <v>109</v>
      </c>
      <c r="C50" s="47" t="s">
        <v>14</v>
      </c>
      <c r="D50" s="9">
        <v>1</v>
      </c>
      <c r="E50" s="175"/>
      <c r="F50" s="40">
        <f>D50*E50</f>
        <v>0</v>
      </c>
    </row>
    <row r="51" spans="1:6" s="55" customFormat="1" ht="25.5" customHeight="1" x14ac:dyDescent="0.2">
      <c r="A51" s="28" t="s">
        <v>37</v>
      </c>
      <c r="B51" s="146" t="s">
        <v>72</v>
      </c>
      <c r="C51" s="17" t="s">
        <v>15</v>
      </c>
      <c r="D51" s="11">
        <v>17</v>
      </c>
      <c r="E51" s="176"/>
      <c r="F51" s="40">
        <f>D51*E51</f>
        <v>0</v>
      </c>
    </row>
    <row r="52" spans="1:6" s="5" customFormat="1" ht="12.75" customHeight="1" x14ac:dyDescent="0.2">
      <c r="A52" s="8"/>
      <c r="B52" s="33" t="s">
        <v>73</v>
      </c>
      <c r="C52" s="18"/>
      <c r="D52" s="11"/>
      <c r="E52" s="67"/>
      <c r="F52" s="40">
        <f>SUM(F42:F51)</f>
        <v>0</v>
      </c>
    </row>
    <row r="53" spans="1:6" s="5" customFormat="1" x14ac:dyDescent="0.2">
      <c r="A53" s="85"/>
      <c r="B53" s="88"/>
      <c r="C53" s="89"/>
      <c r="D53" s="13"/>
      <c r="E53" s="67"/>
      <c r="F53" s="40"/>
    </row>
    <row r="54" spans="1:6" s="92" customFormat="1" ht="15" x14ac:dyDescent="0.2">
      <c r="A54" s="28"/>
      <c r="B54" s="33" t="s">
        <v>105</v>
      </c>
      <c r="C54" s="18"/>
      <c r="D54" s="13"/>
      <c r="E54" s="67"/>
      <c r="F54" s="40"/>
    </row>
    <row r="55" spans="1:6" s="93" customFormat="1" ht="36" customHeight="1" x14ac:dyDescent="0.2">
      <c r="A55" s="28" t="s">
        <v>6</v>
      </c>
      <c r="B55" s="146" t="s">
        <v>74</v>
      </c>
      <c r="C55" s="47"/>
      <c r="D55" s="9"/>
      <c r="E55" s="9"/>
      <c r="F55" s="40">
        <f>D55*E55</f>
        <v>0</v>
      </c>
    </row>
    <row r="56" spans="1:6" s="93" customFormat="1" x14ac:dyDescent="0.2">
      <c r="A56" s="28"/>
      <c r="B56" s="181" t="s">
        <v>35</v>
      </c>
      <c r="C56" s="47" t="s">
        <v>5</v>
      </c>
      <c r="D56" s="9">
        <v>172</v>
      </c>
      <c r="E56" s="175">
        <v>0</v>
      </c>
      <c r="F56" s="40">
        <f>SUM(F52:F55)</f>
        <v>0</v>
      </c>
    </row>
    <row r="57" spans="1:6" s="93" customFormat="1" x14ac:dyDescent="0.2">
      <c r="A57" s="28"/>
      <c r="B57" s="181" t="s">
        <v>36</v>
      </c>
      <c r="C57" s="47" t="s">
        <v>5</v>
      </c>
      <c r="D57" s="9">
        <v>666</v>
      </c>
      <c r="E57" s="175">
        <v>0</v>
      </c>
      <c r="F57" s="40">
        <f>SUM(F53:F56)</f>
        <v>0</v>
      </c>
    </row>
    <row r="58" spans="1:6" s="5" customFormat="1" x14ac:dyDescent="0.2">
      <c r="A58" s="85"/>
      <c r="B58" s="182"/>
      <c r="C58" s="87"/>
      <c r="D58" s="9"/>
      <c r="E58" s="9"/>
      <c r="F58" s="40">
        <f>SUM(F54:F57)</f>
        <v>0</v>
      </c>
    </row>
    <row r="59" spans="1:6" s="5" customFormat="1" ht="15" x14ac:dyDescent="0.2">
      <c r="A59" s="29"/>
      <c r="B59" s="33" t="s">
        <v>106</v>
      </c>
      <c r="C59" s="47"/>
      <c r="D59" s="9"/>
      <c r="E59" s="9"/>
      <c r="F59" s="40">
        <f>SUM(F56:F58)</f>
        <v>0</v>
      </c>
    </row>
    <row r="60" spans="1:6" s="5" customFormat="1" x14ac:dyDescent="0.2">
      <c r="A60" s="29"/>
      <c r="B60" s="42"/>
      <c r="C60" s="18"/>
      <c r="D60" s="13"/>
      <c r="E60" s="67"/>
      <c r="F60" s="40"/>
    </row>
    <row r="61" spans="1:6" s="3" customFormat="1" ht="15" x14ac:dyDescent="0.2">
      <c r="A61" s="49"/>
      <c r="B61" s="33" t="s">
        <v>75</v>
      </c>
      <c r="C61" s="34"/>
      <c r="D61" s="13"/>
      <c r="E61" s="50"/>
      <c r="F61" s="40">
        <f>D61*E61</f>
        <v>0</v>
      </c>
    </row>
    <row r="62" spans="1:6" ht="24" x14ac:dyDescent="0.2">
      <c r="A62" s="30" t="s">
        <v>6</v>
      </c>
      <c r="B62" s="146" t="s">
        <v>78</v>
      </c>
      <c r="C62" s="17"/>
      <c r="D62" s="9"/>
      <c r="E62" s="44"/>
      <c r="F62" s="40">
        <f>D62*E62</f>
        <v>0</v>
      </c>
    </row>
    <row r="63" spans="1:6" x14ac:dyDescent="0.2">
      <c r="A63" s="30" t="s">
        <v>19</v>
      </c>
      <c r="B63" s="146" t="s">
        <v>76</v>
      </c>
      <c r="C63" s="17" t="s">
        <v>17</v>
      </c>
      <c r="D63" s="9">
        <v>7</v>
      </c>
      <c r="E63" s="175"/>
      <c r="F63" s="40">
        <f>D63*E63</f>
        <v>0</v>
      </c>
    </row>
    <row r="64" spans="1:6" ht="38.25" x14ac:dyDescent="0.2">
      <c r="A64" s="28" t="s">
        <v>10</v>
      </c>
      <c r="B64" s="52" t="s">
        <v>79</v>
      </c>
      <c r="C64" s="17" t="s">
        <v>15</v>
      </c>
      <c r="D64" s="9">
        <v>70</v>
      </c>
      <c r="E64" s="176"/>
      <c r="F64" s="40">
        <f>D64*E64</f>
        <v>0</v>
      </c>
    </row>
    <row r="65" spans="1:6" x14ac:dyDescent="0.2">
      <c r="A65" s="30"/>
      <c r="B65" s="38"/>
      <c r="C65" s="17"/>
      <c r="D65" s="9"/>
      <c r="E65" s="9"/>
      <c r="F65" s="40">
        <f>D65*E65</f>
        <v>0</v>
      </c>
    </row>
    <row r="66" spans="1:6" s="5" customFormat="1" ht="15" x14ac:dyDescent="0.2">
      <c r="A66" s="29"/>
      <c r="B66" s="33" t="s">
        <v>77</v>
      </c>
      <c r="C66" s="18"/>
      <c r="D66" s="13"/>
      <c r="E66" s="67"/>
      <c r="F66" s="40">
        <f>SUM(F63:F65)</f>
        <v>0</v>
      </c>
    </row>
    <row r="67" spans="1:6" s="5" customFormat="1" x14ac:dyDescent="0.2">
      <c r="A67" s="29"/>
      <c r="B67" s="42"/>
      <c r="C67" s="18"/>
      <c r="D67" s="13"/>
      <c r="E67" s="67"/>
      <c r="F67" s="40"/>
    </row>
    <row r="68" spans="1:6" s="5" customFormat="1" ht="13.5" thickBot="1" x14ac:dyDescent="0.25">
      <c r="A68" s="29"/>
      <c r="B68" s="69"/>
      <c r="C68" s="70"/>
      <c r="D68" s="70"/>
      <c r="E68" s="70"/>
      <c r="F68" s="71"/>
    </row>
    <row r="69" spans="1:6" ht="20.100000000000001" customHeight="1" thickBot="1" x14ac:dyDescent="0.25">
      <c r="A69" s="72"/>
      <c r="B69" s="73" t="s">
        <v>26</v>
      </c>
      <c r="C69" s="74"/>
      <c r="D69" s="75"/>
      <c r="E69" s="76"/>
      <c r="F69" s="77"/>
    </row>
    <row r="70" spans="1:6" x14ac:dyDescent="0.2">
      <c r="A70" s="31" t="s">
        <v>27</v>
      </c>
      <c r="B70" s="78" t="s">
        <v>80</v>
      </c>
      <c r="C70" s="15"/>
      <c r="D70" s="24"/>
      <c r="E70" s="25"/>
      <c r="F70" s="103">
        <f>F12</f>
        <v>0</v>
      </c>
    </row>
    <row r="71" spans="1:6" x14ac:dyDescent="0.2">
      <c r="A71" s="31" t="s">
        <v>28</v>
      </c>
      <c r="B71" s="78" t="s">
        <v>81</v>
      </c>
      <c r="C71" s="16"/>
      <c r="D71" s="22"/>
      <c r="E71" s="23"/>
      <c r="F71" s="104">
        <f>F18</f>
        <v>0</v>
      </c>
    </row>
    <row r="72" spans="1:6" x14ac:dyDescent="0.2">
      <c r="A72" s="31" t="s">
        <v>29</v>
      </c>
      <c r="B72" s="78" t="s">
        <v>82</v>
      </c>
      <c r="C72" s="16"/>
      <c r="D72" s="22"/>
      <c r="E72" s="23"/>
      <c r="F72" s="104">
        <f>F36</f>
        <v>0</v>
      </c>
    </row>
    <row r="73" spans="1:6" x14ac:dyDescent="0.2">
      <c r="A73" s="31" t="s">
        <v>30</v>
      </c>
      <c r="B73" s="78" t="s">
        <v>83</v>
      </c>
      <c r="C73" s="16"/>
      <c r="D73" s="22"/>
      <c r="E73" s="23"/>
      <c r="F73" s="104">
        <f>F52</f>
        <v>0</v>
      </c>
    </row>
    <row r="74" spans="1:6" x14ac:dyDescent="0.2">
      <c r="A74" s="31" t="s">
        <v>31</v>
      </c>
      <c r="B74" s="78" t="s">
        <v>102</v>
      </c>
      <c r="C74" s="16"/>
      <c r="D74" s="22"/>
      <c r="E74" s="23"/>
      <c r="F74" s="104">
        <f>F59</f>
        <v>0</v>
      </c>
    </row>
    <row r="75" spans="1:6" ht="13.5" thickBot="1" x14ac:dyDescent="0.25">
      <c r="A75" s="31" t="s">
        <v>32</v>
      </c>
      <c r="B75" s="78" t="s">
        <v>84</v>
      </c>
      <c r="C75" s="16"/>
      <c r="D75" s="22"/>
      <c r="E75" s="23"/>
      <c r="F75" s="104">
        <f>F66</f>
        <v>0</v>
      </c>
    </row>
    <row r="76" spans="1:6" ht="16.5" thickBot="1" x14ac:dyDescent="0.25">
      <c r="A76" s="79"/>
      <c r="B76" s="80" t="s">
        <v>85</v>
      </c>
      <c r="C76" s="81"/>
      <c r="D76" s="82"/>
      <c r="E76" s="83"/>
      <c r="F76" s="105">
        <f>SUM(F70:F75)</f>
        <v>0</v>
      </c>
    </row>
    <row r="77" spans="1:6" ht="13.5" thickTop="1" x14ac:dyDescent="0.2">
      <c r="A77" s="4"/>
    </row>
    <row r="78" spans="1:6" x14ac:dyDescent="0.2">
      <c r="A78" s="4"/>
    </row>
    <row r="79" spans="1:6" x14ac:dyDescent="0.2">
      <c r="A79" s="4"/>
    </row>
    <row r="80" spans="1:6" x14ac:dyDescent="0.2">
      <c r="A80" s="4"/>
    </row>
    <row r="81" spans="1:1" ht="52.5" customHeight="1" x14ac:dyDescent="0.2">
      <c r="A81" s="4"/>
    </row>
    <row r="82" spans="1:1" x14ac:dyDescent="0.2">
      <c r="A82" s="4"/>
    </row>
    <row r="83" spans="1:1" x14ac:dyDescent="0.2">
      <c r="A83" s="4"/>
    </row>
    <row r="84" spans="1:1" x14ac:dyDescent="0.2">
      <c r="A84" s="4"/>
    </row>
    <row r="85" spans="1:1" x14ac:dyDescent="0.2">
      <c r="A85" s="4"/>
    </row>
    <row r="86" spans="1:1" x14ac:dyDescent="0.2">
      <c r="A86" s="4"/>
    </row>
    <row r="87" spans="1:1" x14ac:dyDescent="0.2">
      <c r="A87" s="4"/>
    </row>
    <row r="88" spans="1:1" x14ac:dyDescent="0.2">
      <c r="A88" s="4"/>
    </row>
    <row r="89" spans="1:1" x14ac:dyDescent="0.2">
      <c r="A89" s="4"/>
    </row>
    <row r="90" spans="1:1" x14ac:dyDescent="0.2">
      <c r="A90" s="4"/>
    </row>
    <row r="91" spans="1:1" x14ac:dyDescent="0.2">
      <c r="A91" s="4"/>
    </row>
    <row r="92" spans="1:1" ht="230.25" customHeight="1" x14ac:dyDescent="0.2">
      <c r="A92" s="4"/>
    </row>
    <row r="93" spans="1:1" x14ac:dyDescent="0.2">
      <c r="A93" s="4"/>
    </row>
    <row r="94" spans="1:1" x14ac:dyDescent="0.2">
      <c r="A94" s="4"/>
    </row>
    <row r="95" spans="1:1" x14ac:dyDescent="0.2">
      <c r="A95" s="4"/>
    </row>
    <row r="96" spans="1:1" x14ac:dyDescent="0.2">
      <c r="A96" s="4"/>
    </row>
    <row r="97" spans="1:1" x14ac:dyDescent="0.2">
      <c r="A97" s="4"/>
    </row>
    <row r="98" spans="1:1" x14ac:dyDescent="0.2">
      <c r="A98" s="4"/>
    </row>
    <row r="99" spans="1:1" x14ac:dyDescent="0.2">
      <c r="A99" s="4"/>
    </row>
    <row r="100" spans="1:1" x14ac:dyDescent="0.2">
      <c r="A100" s="4"/>
    </row>
    <row r="101" spans="1:1" ht="165.75" customHeight="1" x14ac:dyDescent="0.2">
      <c r="A101" s="4"/>
    </row>
    <row r="102" spans="1:1" x14ac:dyDescent="0.2">
      <c r="A102" s="4"/>
    </row>
    <row r="103" spans="1:1" x14ac:dyDescent="0.2">
      <c r="A103" s="4"/>
    </row>
    <row r="104" spans="1:1" x14ac:dyDescent="0.2">
      <c r="A104" s="4"/>
    </row>
    <row r="105" spans="1:1" x14ac:dyDescent="0.2">
      <c r="A105" s="4"/>
    </row>
    <row r="106" spans="1:1" x14ac:dyDescent="0.2">
      <c r="A106" s="4"/>
    </row>
    <row r="107" spans="1:1" x14ac:dyDescent="0.2">
      <c r="A107" s="4"/>
    </row>
    <row r="108" spans="1:1" x14ac:dyDescent="0.2">
      <c r="A108" s="4"/>
    </row>
    <row r="109" spans="1:1" ht="165" customHeight="1" x14ac:dyDescent="0.2">
      <c r="A109" s="4"/>
    </row>
    <row r="110" spans="1:1" x14ac:dyDescent="0.2">
      <c r="A110" s="4"/>
    </row>
    <row r="111" spans="1:1" x14ac:dyDescent="0.2">
      <c r="A111" s="4"/>
    </row>
    <row r="112" spans="1:1" x14ac:dyDescent="0.2">
      <c r="A112" s="4"/>
    </row>
    <row r="113" spans="1:1" x14ac:dyDescent="0.2">
      <c r="A113" s="4"/>
    </row>
    <row r="114" spans="1:1" x14ac:dyDescent="0.2">
      <c r="A114" s="4"/>
    </row>
    <row r="115" spans="1:1" x14ac:dyDescent="0.2">
      <c r="A115" s="4"/>
    </row>
    <row r="116" spans="1:1" x14ac:dyDescent="0.2">
      <c r="A116" s="4"/>
    </row>
    <row r="117" spans="1:1" ht="53.25" customHeight="1" x14ac:dyDescent="0.2">
      <c r="A117" s="4"/>
    </row>
    <row r="118" spans="1:1" ht="53.25" customHeight="1" x14ac:dyDescent="0.2">
      <c r="A118" s="4"/>
    </row>
    <row r="119" spans="1:1" x14ac:dyDescent="0.2">
      <c r="A119" s="4"/>
    </row>
    <row r="120" spans="1:1" x14ac:dyDescent="0.2">
      <c r="A120" s="4"/>
    </row>
    <row r="121" spans="1:1" x14ac:dyDescent="0.2">
      <c r="A121" s="4"/>
    </row>
    <row r="122" spans="1:1" x14ac:dyDescent="0.2">
      <c r="A122" s="4"/>
    </row>
    <row r="123" spans="1:1" x14ac:dyDescent="0.2">
      <c r="A123" s="4"/>
    </row>
    <row r="124" spans="1:1" x14ac:dyDescent="0.2">
      <c r="A124" s="4"/>
    </row>
    <row r="125" spans="1:1" x14ac:dyDescent="0.2">
      <c r="A125" s="4"/>
    </row>
    <row r="126" spans="1:1" x14ac:dyDescent="0.2">
      <c r="A126" s="4"/>
    </row>
    <row r="127" spans="1:1" x14ac:dyDescent="0.2">
      <c r="A127" s="4"/>
    </row>
    <row r="128" spans="1:1" x14ac:dyDescent="0.2">
      <c r="A128" s="4"/>
    </row>
    <row r="129" spans="1:6" x14ac:dyDescent="0.2">
      <c r="A129" s="4"/>
    </row>
    <row r="130" spans="1:6" x14ac:dyDescent="0.2">
      <c r="A130" s="4"/>
    </row>
    <row r="131" spans="1:6" x14ac:dyDescent="0.2">
      <c r="A131" s="4"/>
    </row>
    <row r="132" spans="1:6" x14ac:dyDescent="0.2">
      <c r="A132" s="4"/>
    </row>
    <row r="133" spans="1:6" ht="26.25" customHeight="1" x14ac:dyDescent="0.2">
      <c r="A133" s="4"/>
    </row>
    <row r="134" spans="1:6" x14ac:dyDescent="0.2">
      <c r="A134" s="4"/>
    </row>
    <row r="135" spans="1:6" x14ac:dyDescent="0.2">
      <c r="A135" s="4"/>
    </row>
    <row r="136" spans="1:6" ht="243.75" customHeight="1" x14ac:dyDescent="0.2">
      <c r="A136" s="4"/>
    </row>
    <row r="137" spans="1:6" s="6" customFormat="1" x14ac:dyDescent="0.2">
      <c r="C137" s="43"/>
      <c r="D137" s="43"/>
      <c r="E137" s="43"/>
      <c r="F137" s="43"/>
    </row>
    <row r="138" spans="1:6" s="6" customFormat="1" x14ac:dyDescent="0.2">
      <c r="C138" s="43"/>
      <c r="D138" s="43"/>
      <c r="E138" s="43"/>
      <c r="F138" s="43"/>
    </row>
    <row r="139" spans="1:6" s="6" customFormat="1" x14ac:dyDescent="0.2">
      <c r="C139" s="43"/>
      <c r="D139" s="43"/>
      <c r="E139" s="43"/>
      <c r="F139" s="43"/>
    </row>
    <row r="140" spans="1:6" s="6" customFormat="1" x14ac:dyDescent="0.2">
      <c r="C140" s="43"/>
      <c r="D140" s="43"/>
      <c r="E140" s="43"/>
      <c r="F140" s="43"/>
    </row>
    <row r="141" spans="1:6" x14ac:dyDescent="0.2">
      <c r="A141" s="4"/>
    </row>
    <row r="142" spans="1:6" x14ac:dyDescent="0.2">
      <c r="A142" s="4"/>
    </row>
    <row r="143" spans="1:6" x14ac:dyDescent="0.2">
      <c r="A143" s="4"/>
    </row>
    <row r="144" spans="1:6" ht="63" customHeight="1" x14ac:dyDescent="0.2">
      <c r="A144" s="4"/>
    </row>
    <row r="145" spans="1:1" ht="64.5" customHeight="1" x14ac:dyDescent="0.2">
      <c r="A145" s="4"/>
    </row>
    <row r="146" spans="1:1" ht="39" customHeight="1" x14ac:dyDescent="0.2">
      <c r="A146" s="4"/>
    </row>
    <row r="147" spans="1:1" ht="116.25" customHeight="1" x14ac:dyDescent="0.2">
      <c r="A147" s="4"/>
    </row>
    <row r="148" spans="1:1" ht="27" customHeight="1" x14ac:dyDescent="0.2">
      <c r="A148" s="4"/>
    </row>
    <row r="149" spans="1:1" ht="26.25" customHeight="1" x14ac:dyDescent="0.2">
      <c r="A149" s="4"/>
    </row>
    <row r="150" spans="1:1" ht="64.5" customHeight="1" x14ac:dyDescent="0.2">
      <c r="A150" s="4"/>
    </row>
    <row r="151" spans="1:1" x14ac:dyDescent="0.2">
      <c r="A151" s="4"/>
    </row>
    <row r="152" spans="1:1" x14ac:dyDescent="0.2">
      <c r="A152" s="4"/>
    </row>
    <row r="153" spans="1:1" x14ac:dyDescent="0.2">
      <c r="A153" s="4"/>
    </row>
    <row r="154" spans="1:1" ht="64.5" customHeight="1" x14ac:dyDescent="0.2">
      <c r="A154" s="4"/>
    </row>
    <row r="155" spans="1:1" x14ac:dyDescent="0.2">
      <c r="A155" s="4"/>
    </row>
    <row r="156" spans="1:1" x14ac:dyDescent="0.2">
      <c r="A156" s="4"/>
    </row>
    <row r="157" spans="1:1" x14ac:dyDescent="0.2">
      <c r="A157" s="4"/>
    </row>
    <row r="158" spans="1:1" x14ac:dyDescent="0.2">
      <c r="A158" s="4"/>
    </row>
    <row r="159" spans="1:1" ht="101.25" customHeight="1" x14ac:dyDescent="0.2">
      <c r="A159" s="4"/>
    </row>
    <row r="160" spans="1:1" x14ac:dyDescent="0.2">
      <c r="A160" s="4"/>
    </row>
    <row r="161" spans="1:6" x14ac:dyDescent="0.2">
      <c r="A161" s="4"/>
    </row>
    <row r="162" spans="1:6" ht="40.5" customHeight="1" x14ac:dyDescent="0.2">
      <c r="A162" s="4"/>
    </row>
    <row r="163" spans="1:6" x14ac:dyDescent="0.2">
      <c r="A163" s="4"/>
    </row>
    <row r="164" spans="1:6" x14ac:dyDescent="0.2">
      <c r="A164" s="4"/>
    </row>
    <row r="165" spans="1:6" x14ac:dyDescent="0.2">
      <c r="A165" s="4"/>
    </row>
    <row r="166" spans="1:6" x14ac:dyDescent="0.2">
      <c r="A166" s="4"/>
    </row>
    <row r="167" spans="1:6" x14ac:dyDescent="0.2">
      <c r="A167" s="4"/>
    </row>
    <row r="168" spans="1:6" x14ac:dyDescent="0.2">
      <c r="A168" s="4"/>
    </row>
    <row r="169" spans="1:6" x14ac:dyDescent="0.2">
      <c r="A169" s="4"/>
    </row>
    <row r="170" spans="1:6" ht="18.75" customHeight="1" x14ac:dyDescent="0.2">
      <c r="A170" s="4"/>
    </row>
    <row r="171" spans="1:6" s="2" customFormat="1" ht="20.100000000000001" customHeight="1" x14ac:dyDescent="0.2">
      <c r="A171" s="3"/>
      <c r="B171" s="3"/>
      <c r="C171" s="3"/>
      <c r="D171" s="3"/>
      <c r="E171" s="3"/>
      <c r="F171" s="3"/>
    </row>
    <row r="172" spans="1:6" ht="20.100000000000001" customHeight="1" x14ac:dyDescent="0.2">
      <c r="A172" s="4"/>
    </row>
    <row r="173" spans="1:6" ht="20.100000000000001" customHeight="1" x14ac:dyDescent="0.2">
      <c r="A173" s="4"/>
    </row>
    <row r="174" spans="1:6" ht="20.100000000000001" customHeight="1" x14ac:dyDescent="0.2">
      <c r="A174" s="4"/>
    </row>
    <row r="175" spans="1:6" ht="20.100000000000001" customHeight="1" x14ac:dyDescent="0.2">
      <c r="A175" s="4"/>
    </row>
    <row r="176" spans="1:6" ht="20.100000000000001" customHeight="1" x14ac:dyDescent="0.2">
      <c r="A176" s="4"/>
    </row>
    <row r="177" spans="1:6" ht="20.100000000000001" customHeight="1" x14ac:dyDescent="0.2">
      <c r="A177" s="4"/>
    </row>
    <row r="178" spans="1:6" ht="20.100000000000001" customHeight="1" x14ac:dyDescent="0.2">
      <c r="A178" s="4"/>
    </row>
    <row r="179" spans="1:6" ht="20.100000000000001" customHeight="1" x14ac:dyDescent="0.2">
      <c r="A179" s="4"/>
    </row>
    <row r="180" spans="1:6" ht="20.100000000000001" customHeight="1" x14ac:dyDescent="0.2">
      <c r="A180" s="4"/>
    </row>
    <row r="181" spans="1:6" ht="20.100000000000001" customHeight="1" x14ac:dyDescent="0.2">
      <c r="A181" s="4"/>
    </row>
    <row r="182" spans="1:6" ht="21" customHeight="1" x14ac:dyDescent="0.2">
      <c r="A182" s="4"/>
    </row>
    <row r="183" spans="1:6" x14ac:dyDescent="0.2">
      <c r="A183" s="4"/>
    </row>
    <row r="186" spans="1:6" x14ac:dyDescent="0.2">
      <c r="A186" s="4"/>
    </row>
    <row r="187" spans="1:6" s="2" customFormat="1" ht="20.100000000000001" customHeight="1" x14ac:dyDescent="0.2">
      <c r="A187" s="3"/>
      <c r="B187" s="3"/>
      <c r="C187" s="3"/>
      <c r="D187" s="3"/>
      <c r="E187" s="3"/>
      <c r="F187" s="3"/>
    </row>
    <row r="188" spans="1:6" s="2" customFormat="1" ht="20.100000000000001" customHeight="1" x14ac:dyDescent="0.2">
      <c r="A188" s="3"/>
      <c r="B188" s="3"/>
      <c r="C188" s="3"/>
      <c r="D188" s="3"/>
      <c r="E188" s="3"/>
      <c r="F188" s="3"/>
    </row>
    <row r="189" spans="1:6" ht="21" customHeight="1" x14ac:dyDescent="0.2">
      <c r="A189" s="4"/>
    </row>
    <row r="190" spans="1:6" x14ac:dyDescent="0.2">
      <c r="A190" s="4"/>
    </row>
  </sheetData>
  <sheetProtection algorithmName="SHA-512" hashValue="3h8GIFd7K+NIjAX6ijLdviMknexLrfn1P2czsHrzuyQYmK59Zn6slpqYF7QjITHvLqhfjENNDBw9wY0JgL6mrw==" saltValue="3yC/nmj7889OO3bzIWa9gQ==" spinCount="100000" sheet="1" objects="1" scenarios="1"/>
  <mergeCells count="2">
    <mergeCell ref="A1:F1"/>
    <mergeCell ref="A47:A48"/>
  </mergeCells>
  <conditionalFormatting sqref="A39:A51">
    <cfRule type="cellIs" dxfId="11" priority="13" stopIfTrue="1" operator="equal">
      <formula>0</formula>
    </cfRule>
  </conditionalFormatting>
  <conditionalFormatting sqref="A53:A67">
    <cfRule type="cellIs" dxfId="10" priority="15" stopIfTrue="1" operator="equal">
      <formula>0</formula>
    </cfRule>
  </conditionalFormatting>
  <conditionalFormatting sqref="C52:D52 F52">
    <cfRule type="cellIs" dxfId="9" priority="3" stopIfTrue="1" operator="equal">
      <formula>0</formula>
    </cfRule>
  </conditionalFormatting>
  <conditionalFormatting sqref="C3:F4 B5:F5 E7 C7:D13 F7:F13 E11 C17:E17 F17:F34 C18:D24 C25:E25 C26:D31 E27:E31 C32:E32 C33:D34 E34 C35:F35 C36:E36 F36:F39 C37:D39 D47:D48 F47:F48 C47:C50 D49:F50 F68:F74 C69:D74 C75:F76 A76:A65536">
    <cfRule type="cellIs" dxfId="8" priority="19" stopIfTrue="1" operator="equal">
      <formula>0</formula>
    </cfRule>
  </conditionalFormatting>
  <conditionalFormatting sqref="C6:F6">
    <cfRule type="cellIs" dxfId="7" priority="16" stopIfTrue="1" operator="equal">
      <formula>0</formula>
    </cfRule>
  </conditionalFormatting>
  <conditionalFormatting sqref="C14:F16">
    <cfRule type="cellIs" dxfId="6" priority="10" stopIfTrue="1" operator="equal">
      <formula>0</formula>
    </cfRule>
  </conditionalFormatting>
  <conditionalFormatting sqref="C40:F46">
    <cfRule type="cellIs" dxfId="5" priority="17" stopIfTrue="1" operator="equal">
      <formula>0</formula>
    </cfRule>
  </conditionalFormatting>
  <conditionalFormatting sqref="C51:F51">
    <cfRule type="cellIs" dxfId="4" priority="14" stopIfTrue="1" operator="equal">
      <formula>0</formula>
    </cfRule>
  </conditionalFormatting>
  <conditionalFormatting sqref="C53:F67 B65">
    <cfRule type="cellIs" dxfId="3" priority="2"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0FD58-0553-44F0-A7D0-314679379517}">
  <dimension ref="A1:O137"/>
  <sheetViews>
    <sheetView view="pageBreakPreview" zoomScaleNormal="100" zoomScaleSheetLayoutView="100" workbookViewId="0">
      <selection activeCell="E19" sqref="E19"/>
    </sheetView>
  </sheetViews>
  <sheetFormatPr defaultRowHeight="12.75" x14ac:dyDescent="0.2"/>
  <cols>
    <col min="1" max="1" width="7.140625" style="84" customWidth="1"/>
    <col min="2" max="2" width="51.5703125" style="4" customWidth="1"/>
    <col min="3" max="3" width="10.7109375" style="43" customWidth="1"/>
    <col min="4" max="4" width="9.28515625" style="43" customWidth="1"/>
    <col min="5" max="5" width="14.85546875" style="43" customWidth="1"/>
    <col min="6" max="6" width="19.42578125" style="43" customWidth="1"/>
    <col min="7" max="13" width="9.140625" style="4"/>
    <col min="14" max="14" width="47.85546875" style="4" customWidth="1"/>
    <col min="15" max="16384" width="9.140625" style="4"/>
  </cols>
  <sheetData>
    <row r="1" spans="1:15" s="1" customFormat="1" ht="43.5" customHeight="1" x14ac:dyDescent="0.2">
      <c r="A1" s="186" t="s">
        <v>107</v>
      </c>
      <c r="B1" s="187"/>
      <c r="C1" s="187"/>
      <c r="D1" s="187"/>
      <c r="E1" s="187"/>
      <c r="F1" s="188"/>
    </row>
    <row r="2" spans="1:15" s="2" customFormat="1" ht="24" customHeight="1" thickBot="1" x14ac:dyDescent="0.25">
      <c r="A2" s="36"/>
      <c r="B2" s="37"/>
      <c r="C2" s="37"/>
      <c r="D2" s="37"/>
      <c r="E2" s="37"/>
      <c r="F2" s="37"/>
      <c r="G2" s="4"/>
      <c r="H2" s="4"/>
      <c r="I2" s="4"/>
      <c r="J2" s="4"/>
      <c r="K2" s="4"/>
      <c r="L2" s="4"/>
      <c r="M2" s="4"/>
      <c r="N2" s="4"/>
      <c r="O2" s="4"/>
    </row>
    <row r="3" spans="1:15" s="1" customFormat="1" ht="33" customHeight="1" thickTop="1" x14ac:dyDescent="0.2">
      <c r="A3" s="56" t="s">
        <v>1</v>
      </c>
      <c r="B3" s="57" t="s">
        <v>41</v>
      </c>
      <c r="C3" s="58" t="s">
        <v>42</v>
      </c>
      <c r="D3" s="59" t="s">
        <v>9</v>
      </c>
      <c r="E3" s="60" t="s">
        <v>43</v>
      </c>
      <c r="F3" s="61" t="s">
        <v>44</v>
      </c>
    </row>
    <row r="4" spans="1:15" ht="15.75" x14ac:dyDescent="0.2">
      <c r="A4" s="95"/>
      <c r="B4" s="96"/>
      <c r="C4" s="97"/>
      <c r="D4" s="98"/>
      <c r="E4" s="99"/>
      <c r="F4" s="100"/>
    </row>
    <row r="5" spans="1:15" s="3" customFormat="1" ht="15" x14ac:dyDescent="0.25">
      <c r="A5" s="32"/>
      <c r="B5" s="94" t="s">
        <v>97</v>
      </c>
      <c r="C5" s="34"/>
      <c r="D5" s="62"/>
      <c r="E5" s="63"/>
      <c r="F5" s="64"/>
    </row>
    <row r="6" spans="1:15" x14ac:dyDescent="0.2">
      <c r="A6" s="7"/>
      <c r="B6" s="52"/>
      <c r="C6" s="47"/>
      <c r="D6" s="11"/>
      <c r="E6" s="11"/>
      <c r="F6" s="40"/>
    </row>
    <row r="7" spans="1:15" s="5" customFormat="1" x14ac:dyDescent="0.2">
      <c r="A7" s="8"/>
      <c r="B7" s="42"/>
      <c r="C7" s="18"/>
      <c r="D7" s="11"/>
      <c r="E7" s="67"/>
      <c r="F7" s="40"/>
    </row>
    <row r="8" spans="1:15" s="3" customFormat="1" ht="15" x14ac:dyDescent="0.2">
      <c r="A8" s="49"/>
      <c r="B8" s="42" t="s">
        <v>92</v>
      </c>
      <c r="C8" s="21"/>
      <c r="D8" s="20"/>
      <c r="E8" s="50"/>
      <c r="F8" s="40"/>
    </row>
    <row r="9" spans="1:15" s="55" customFormat="1" ht="24.75" customHeight="1" x14ac:dyDescent="0.2">
      <c r="A9" s="28" t="s">
        <v>6</v>
      </c>
      <c r="B9" s="66" t="s">
        <v>98</v>
      </c>
      <c r="C9" s="86"/>
      <c r="D9" s="12"/>
      <c r="E9" s="44"/>
      <c r="F9" s="40"/>
    </row>
    <row r="10" spans="1:15" s="55" customFormat="1" ht="63.75" x14ac:dyDescent="0.2">
      <c r="A10" s="85"/>
      <c r="B10" s="66" t="s">
        <v>94</v>
      </c>
      <c r="C10" s="86"/>
      <c r="D10" s="12"/>
      <c r="E10" s="44"/>
      <c r="F10" s="40"/>
    </row>
    <row r="11" spans="1:15" s="55" customFormat="1" ht="25.5" x14ac:dyDescent="0.2">
      <c r="A11" s="28" t="s">
        <v>18</v>
      </c>
      <c r="B11" s="51" t="s">
        <v>99</v>
      </c>
      <c r="C11" s="47" t="s">
        <v>2</v>
      </c>
      <c r="D11" s="9">
        <v>0.3</v>
      </c>
      <c r="E11" s="175"/>
      <c r="F11" s="40">
        <f>D11*E11</f>
        <v>0</v>
      </c>
    </row>
    <row r="12" spans="1:15" s="141" customFormat="1" x14ac:dyDescent="0.2">
      <c r="A12" s="28" t="s">
        <v>18</v>
      </c>
      <c r="B12" s="51" t="s">
        <v>3</v>
      </c>
      <c r="C12" s="47" t="s">
        <v>2</v>
      </c>
      <c r="D12" s="9">
        <v>0.2</v>
      </c>
      <c r="E12" s="175"/>
      <c r="F12" s="40">
        <f>D12*E12</f>
        <v>0</v>
      </c>
    </row>
    <row r="13" spans="1:15" s="141" customFormat="1" x14ac:dyDescent="0.2">
      <c r="A13" s="28" t="s">
        <v>19</v>
      </c>
      <c r="B13" s="51" t="s">
        <v>65</v>
      </c>
      <c r="C13" s="47" t="s">
        <v>15</v>
      </c>
      <c r="D13" s="9">
        <v>7</v>
      </c>
      <c r="E13" s="175"/>
      <c r="F13" s="40">
        <f>D13*E13</f>
        <v>0</v>
      </c>
    </row>
    <row r="14" spans="1:15" s="141" customFormat="1" ht="25.5" x14ac:dyDescent="0.2">
      <c r="A14" s="28" t="s">
        <v>20</v>
      </c>
      <c r="B14" s="51" t="s">
        <v>100</v>
      </c>
      <c r="C14" s="47" t="s">
        <v>2</v>
      </c>
      <c r="D14" s="9">
        <v>1</v>
      </c>
      <c r="E14" s="175"/>
      <c r="F14" s="40">
        <f>D14*E14</f>
        <v>0</v>
      </c>
    </row>
    <row r="15" spans="1:15" s="141" customFormat="1" x14ac:dyDescent="0.2">
      <c r="A15" s="28"/>
      <c r="B15" s="51"/>
      <c r="C15" s="47"/>
      <c r="D15" s="9"/>
      <c r="E15" s="9"/>
      <c r="F15" s="40"/>
    </row>
    <row r="16" spans="1:15" s="5" customFormat="1" ht="12.75" customHeight="1" x14ac:dyDescent="0.2">
      <c r="A16" s="8"/>
      <c r="B16" s="42" t="s">
        <v>89</v>
      </c>
      <c r="C16" s="18"/>
      <c r="D16" s="11"/>
      <c r="E16" s="67"/>
      <c r="F16" s="40">
        <f>SUM(F10:F14)</f>
        <v>0</v>
      </c>
    </row>
    <row r="17" spans="1:6" s="5" customFormat="1" ht="12.75" customHeight="1" x14ac:dyDescent="0.2">
      <c r="A17" s="8"/>
      <c r="B17" s="42"/>
      <c r="C17" s="18"/>
      <c r="D17" s="11"/>
      <c r="E17" s="67"/>
      <c r="F17" s="40"/>
    </row>
    <row r="18" spans="1:6" s="5" customFormat="1" x14ac:dyDescent="0.2">
      <c r="A18" s="85"/>
      <c r="B18" s="88"/>
      <c r="C18" s="89"/>
      <c r="D18" s="13"/>
      <c r="E18" s="67"/>
      <c r="F18" s="40"/>
    </row>
    <row r="19" spans="1:6" s="5" customFormat="1" ht="13.5" thickBot="1" x14ac:dyDescent="0.25">
      <c r="A19" s="29"/>
      <c r="B19" s="69"/>
      <c r="C19" s="70"/>
      <c r="D19" s="70"/>
      <c r="E19" s="70"/>
      <c r="F19" s="71"/>
    </row>
    <row r="20" spans="1:6" ht="20.100000000000001" customHeight="1" thickBot="1" x14ac:dyDescent="0.25">
      <c r="A20" s="72"/>
      <c r="B20" s="73" t="s">
        <v>26</v>
      </c>
      <c r="C20" s="74"/>
      <c r="D20" s="75"/>
      <c r="E20" s="76"/>
      <c r="F20" s="77"/>
    </row>
    <row r="21" spans="1:6" ht="13.5" thickBot="1" x14ac:dyDescent="0.25">
      <c r="A21" s="31" t="s">
        <v>27</v>
      </c>
      <c r="B21" s="101" t="s">
        <v>83</v>
      </c>
      <c r="C21" s="16"/>
      <c r="D21" s="22"/>
      <c r="E21" s="23"/>
      <c r="F21" s="104">
        <f>F16</f>
        <v>0</v>
      </c>
    </row>
    <row r="22" spans="1:6" ht="16.5" thickBot="1" x14ac:dyDescent="0.25">
      <c r="A22" s="79"/>
      <c r="B22" s="80" t="s">
        <v>96</v>
      </c>
      <c r="C22" s="81"/>
      <c r="D22" s="82"/>
      <c r="E22" s="83"/>
      <c r="F22" s="105">
        <f>SUM(F21:F21)</f>
        <v>0</v>
      </c>
    </row>
    <row r="23" spans="1:6" ht="13.5" thickTop="1" x14ac:dyDescent="0.2">
      <c r="A23" s="4"/>
    </row>
    <row r="24" spans="1:6" x14ac:dyDescent="0.2">
      <c r="A24" s="4"/>
    </row>
    <row r="25" spans="1:6" x14ac:dyDescent="0.2">
      <c r="A25" s="4"/>
    </row>
    <row r="26" spans="1:6" x14ac:dyDescent="0.2">
      <c r="A26" s="4"/>
    </row>
    <row r="27" spans="1:6" x14ac:dyDescent="0.2">
      <c r="A27" s="4"/>
    </row>
    <row r="28" spans="1:6" ht="52.5" customHeight="1" x14ac:dyDescent="0.2">
      <c r="A28" s="4"/>
    </row>
    <row r="29" spans="1:6" x14ac:dyDescent="0.2">
      <c r="A29" s="4"/>
    </row>
    <row r="30" spans="1:6" x14ac:dyDescent="0.2">
      <c r="A30" s="4"/>
    </row>
    <row r="31" spans="1:6" x14ac:dyDescent="0.2">
      <c r="A31" s="4"/>
    </row>
    <row r="32" spans="1:6" x14ac:dyDescent="0.2">
      <c r="A32" s="4"/>
    </row>
    <row r="33" spans="1:1" x14ac:dyDescent="0.2">
      <c r="A33" s="4"/>
    </row>
    <row r="34" spans="1:1" x14ac:dyDescent="0.2">
      <c r="A34" s="4"/>
    </row>
    <row r="35" spans="1:1" x14ac:dyDescent="0.2">
      <c r="A35" s="4"/>
    </row>
    <row r="36" spans="1:1" x14ac:dyDescent="0.2">
      <c r="A36" s="4"/>
    </row>
    <row r="37" spans="1:1" x14ac:dyDescent="0.2">
      <c r="A37" s="4"/>
    </row>
    <row r="38" spans="1:1" x14ac:dyDescent="0.2">
      <c r="A38" s="4"/>
    </row>
    <row r="39" spans="1:1" ht="230.25" customHeight="1" x14ac:dyDescent="0.2">
      <c r="A39" s="4"/>
    </row>
    <row r="40" spans="1:1" x14ac:dyDescent="0.2">
      <c r="A40" s="4"/>
    </row>
    <row r="41" spans="1:1" x14ac:dyDescent="0.2">
      <c r="A41" s="4"/>
    </row>
    <row r="42" spans="1:1" x14ac:dyDescent="0.2">
      <c r="A42" s="4"/>
    </row>
    <row r="43" spans="1:1" x14ac:dyDescent="0.2">
      <c r="A43" s="4"/>
    </row>
    <row r="44" spans="1:1" x14ac:dyDescent="0.2">
      <c r="A44" s="4"/>
    </row>
    <row r="45" spans="1:1" x14ac:dyDescent="0.2">
      <c r="A45" s="4"/>
    </row>
    <row r="46" spans="1:1" x14ac:dyDescent="0.2">
      <c r="A46" s="4"/>
    </row>
    <row r="47" spans="1:1" x14ac:dyDescent="0.2">
      <c r="A47" s="4"/>
    </row>
    <row r="48" spans="1:1" ht="165.75" customHeight="1" x14ac:dyDescent="0.2">
      <c r="A48" s="4"/>
    </row>
    <row r="49" spans="1:1" x14ac:dyDescent="0.2">
      <c r="A49" s="4"/>
    </row>
    <row r="50" spans="1:1" x14ac:dyDescent="0.2">
      <c r="A50" s="4"/>
    </row>
    <row r="51" spans="1:1" x14ac:dyDescent="0.2">
      <c r="A51" s="4"/>
    </row>
    <row r="52" spans="1:1" x14ac:dyDescent="0.2">
      <c r="A52" s="4"/>
    </row>
    <row r="53" spans="1:1" x14ac:dyDescent="0.2">
      <c r="A53" s="4"/>
    </row>
    <row r="54" spans="1:1" x14ac:dyDescent="0.2">
      <c r="A54" s="4"/>
    </row>
    <row r="55" spans="1:1" x14ac:dyDescent="0.2">
      <c r="A55" s="4"/>
    </row>
    <row r="56" spans="1:1" ht="165" customHeight="1" x14ac:dyDescent="0.2">
      <c r="A56" s="4"/>
    </row>
    <row r="57" spans="1:1" x14ac:dyDescent="0.2">
      <c r="A57" s="4"/>
    </row>
    <row r="58" spans="1:1" x14ac:dyDescent="0.2">
      <c r="A58" s="4"/>
    </row>
    <row r="59" spans="1:1" x14ac:dyDescent="0.2">
      <c r="A59" s="4"/>
    </row>
    <row r="60" spans="1:1" x14ac:dyDescent="0.2">
      <c r="A60" s="4"/>
    </row>
    <row r="61" spans="1:1" x14ac:dyDescent="0.2">
      <c r="A61" s="4"/>
    </row>
    <row r="62" spans="1:1" x14ac:dyDescent="0.2">
      <c r="A62" s="4"/>
    </row>
    <row r="63" spans="1:1" x14ac:dyDescent="0.2">
      <c r="A63" s="4"/>
    </row>
    <row r="64" spans="1:1" ht="53.25" customHeight="1" x14ac:dyDescent="0.2">
      <c r="A64" s="4"/>
    </row>
    <row r="65" spans="1:1" ht="53.25" customHeight="1" x14ac:dyDescent="0.2">
      <c r="A65" s="4"/>
    </row>
    <row r="66" spans="1:1" x14ac:dyDescent="0.2">
      <c r="A66" s="4"/>
    </row>
    <row r="67" spans="1:1" x14ac:dyDescent="0.2">
      <c r="A67" s="4"/>
    </row>
    <row r="68" spans="1:1" x14ac:dyDescent="0.2">
      <c r="A68" s="4"/>
    </row>
    <row r="69" spans="1:1" x14ac:dyDescent="0.2">
      <c r="A69" s="4"/>
    </row>
    <row r="70" spans="1:1" x14ac:dyDescent="0.2">
      <c r="A70" s="4"/>
    </row>
    <row r="71" spans="1:1" x14ac:dyDescent="0.2">
      <c r="A71" s="4"/>
    </row>
    <row r="72" spans="1:1" x14ac:dyDescent="0.2">
      <c r="A72" s="4"/>
    </row>
    <row r="73" spans="1:1" x14ac:dyDescent="0.2">
      <c r="A73" s="4"/>
    </row>
    <row r="74" spans="1:1" x14ac:dyDescent="0.2">
      <c r="A74" s="4"/>
    </row>
    <row r="75" spans="1:1" x14ac:dyDescent="0.2">
      <c r="A75" s="4"/>
    </row>
    <row r="76" spans="1:1" x14ac:dyDescent="0.2">
      <c r="A76" s="4"/>
    </row>
    <row r="77" spans="1:1" x14ac:dyDescent="0.2">
      <c r="A77" s="4"/>
    </row>
    <row r="78" spans="1:1" x14ac:dyDescent="0.2">
      <c r="A78" s="4"/>
    </row>
    <row r="79" spans="1:1" x14ac:dyDescent="0.2">
      <c r="A79" s="4"/>
    </row>
    <row r="80" spans="1:1" ht="26.25" customHeight="1" x14ac:dyDescent="0.2">
      <c r="A80" s="4"/>
    </row>
    <row r="81" spans="1:6" x14ac:dyDescent="0.2">
      <c r="A81" s="4"/>
    </row>
    <row r="82" spans="1:6" x14ac:dyDescent="0.2">
      <c r="A82" s="4"/>
    </row>
    <row r="83" spans="1:6" ht="243.75" customHeight="1" x14ac:dyDescent="0.2">
      <c r="A83" s="4"/>
    </row>
    <row r="84" spans="1:6" s="6" customFormat="1" x14ac:dyDescent="0.2">
      <c r="C84" s="43"/>
      <c r="D84" s="43"/>
      <c r="E84" s="43"/>
      <c r="F84" s="43"/>
    </row>
    <row r="85" spans="1:6" s="6" customFormat="1" x14ac:dyDescent="0.2">
      <c r="C85" s="43"/>
      <c r="D85" s="43"/>
      <c r="E85" s="43"/>
      <c r="F85" s="43"/>
    </row>
    <row r="86" spans="1:6" s="6" customFormat="1" x14ac:dyDescent="0.2">
      <c r="C86" s="43"/>
      <c r="D86" s="43"/>
      <c r="E86" s="43"/>
      <c r="F86" s="43"/>
    </row>
    <row r="87" spans="1:6" s="6" customFormat="1" x14ac:dyDescent="0.2">
      <c r="C87" s="43"/>
      <c r="D87" s="43"/>
      <c r="E87" s="43"/>
      <c r="F87" s="43"/>
    </row>
    <row r="88" spans="1:6" x14ac:dyDescent="0.2">
      <c r="A88" s="4"/>
    </row>
    <row r="89" spans="1:6" x14ac:dyDescent="0.2">
      <c r="A89" s="4"/>
    </row>
    <row r="90" spans="1:6" x14ac:dyDescent="0.2">
      <c r="A90" s="4"/>
    </row>
    <row r="91" spans="1:6" ht="63" customHeight="1" x14ac:dyDescent="0.2">
      <c r="A91" s="4"/>
    </row>
    <row r="92" spans="1:6" ht="64.5" customHeight="1" x14ac:dyDescent="0.2">
      <c r="A92" s="4"/>
    </row>
    <row r="93" spans="1:6" ht="39" customHeight="1" x14ac:dyDescent="0.2">
      <c r="A93" s="4"/>
    </row>
    <row r="94" spans="1:6" ht="116.25" customHeight="1" x14ac:dyDescent="0.2">
      <c r="A94" s="4"/>
    </row>
    <row r="95" spans="1:6" ht="27" customHeight="1" x14ac:dyDescent="0.2">
      <c r="A95" s="4"/>
    </row>
    <row r="96" spans="1:6" ht="26.25" customHeight="1" x14ac:dyDescent="0.2">
      <c r="A96" s="4"/>
    </row>
    <row r="97" spans="1:1" ht="64.5" customHeight="1" x14ac:dyDescent="0.2">
      <c r="A97" s="4"/>
    </row>
    <row r="98" spans="1:1" x14ac:dyDescent="0.2">
      <c r="A98" s="4"/>
    </row>
    <row r="99" spans="1:1" x14ac:dyDescent="0.2">
      <c r="A99" s="4"/>
    </row>
    <row r="100" spans="1:1" x14ac:dyDescent="0.2">
      <c r="A100" s="4"/>
    </row>
    <row r="101" spans="1:1" ht="64.5" customHeight="1" x14ac:dyDescent="0.2">
      <c r="A101" s="4"/>
    </row>
    <row r="102" spans="1:1" x14ac:dyDescent="0.2">
      <c r="A102" s="4"/>
    </row>
    <row r="103" spans="1:1" x14ac:dyDescent="0.2">
      <c r="A103" s="4"/>
    </row>
    <row r="104" spans="1:1" x14ac:dyDescent="0.2">
      <c r="A104" s="4"/>
    </row>
    <row r="105" spans="1:1" x14ac:dyDescent="0.2">
      <c r="A105" s="4"/>
    </row>
    <row r="106" spans="1:1" ht="101.25" customHeight="1" x14ac:dyDescent="0.2">
      <c r="A106" s="4"/>
    </row>
    <row r="107" spans="1:1" x14ac:dyDescent="0.2">
      <c r="A107" s="4"/>
    </row>
    <row r="108" spans="1:1" x14ac:dyDescent="0.2">
      <c r="A108" s="4"/>
    </row>
    <row r="109" spans="1:1" ht="40.5" customHeight="1" x14ac:dyDescent="0.2">
      <c r="A109" s="4"/>
    </row>
    <row r="110" spans="1:1" x14ac:dyDescent="0.2">
      <c r="A110" s="4"/>
    </row>
    <row r="111" spans="1:1" x14ac:dyDescent="0.2">
      <c r="A111" s="4"/>
    </row>
    <row r="112" spans="1:1" x14ac:dyDescent="0.2">
      <c r="A112" s="4"/>
    </row>
    <row r="113" spans="1:6" x14ac:dyDescent="0.2">
      <c r="A113" s="4"/>
    </row>
    <row r="114" spans="1:6" x14ac:dyDescent="0.2">
      <c r="A114" s="4"/>
    </row>
    <row r="115" spans="1:6" x14ac:dyDescent="0.2">
      <c r="A115" s="4"/>
    </row>
    <row r="116" spans="1:6" x14ac:dyDescent="0.2">
      <c r="A116" s="4"/>
    </row>
    <row r="117" spans="1:6" ht="18.75" customHeight="1" x14ac:dyDescent="0.2">
      <c r="A117" s="4"/>
    </row>
    <row r="118" spans="1:6" s="2" customFormat="1" ht="20.100000000000001" customHeight="1" x14ac:dyDescent="0.2">
      <c r="A118" s="3"/>
      <c r="B118" s="3"/>
      <c r="C118" s="3"/>
      <c r="D118" s="3"/>
      <c r="E118" s="3"/>
      <c r="F118" s="3"/>
    </row>
    <row r="119" spans="1:6" ht="20.100000000000001" customHeight="1" x14ac:dyDescent="0.2">
      <c r="A119" s="4"/>
    </row>
    <row r="120" spans="1:6" ht="20.100000000000001" customHeight="1" x14ac:dyDescent="0.2">
      <c r="A120" s="4"/>
    </row>
    <row r="121" spans="1:6" ht="20.100000000000001" customHeight="1" x14ac:dyDescent="0.2">
      <c r="A121" s="4"/>
    </row>
    <row r="122" spans="1:6" ht="20.100000000000001" customHeight="1" x14ac:dyDescent="0.2">
      <c r="A122" s="4"/>
    </row>
    <row r="123" spans="1:6" ht="20.100000000000001" customHeight="1" x14ac:dyDescent="0.2">
      <c r="A123" s="4"/>
    </row>
    <row r="124" spans="1:6" ht="20.100000000000001" customHeight="1" x14ac:dyDescent="0.2">
      <c r="A124" s="4"/>
    </row>
    <row r="125" spans="1:6" ht="20.100000000000001" customHeight="1" x14ac:dyDescent="0.2">
      <c r="A125" s="4"/>
    </row>
    <row r="126" spans="1:6" ht="20.100000000000001" customHeight="1" x14ac:dyDescent="0.2">
      <c r="A126" s="4"/>
    </row>
    <row r="127" spans="1:6" ht="20.100000000000001" customHeight="1" x14ac:dyDescent="0.2">
      <c r="A127" s="4"/>
    </row>
    <row r="128" spans="1:6" ht="20.100000000000001" customHeight="1" x14ac:dyDescent="0.2">
      <c r="A128" s="4"/>
    </row>
    <row r="129" spans="1:6" ht="21" customHeight="1" x14ac:dyDescent="0.2">
      <c r="A129" s="4"/>
    </row>
    <row r="130" spans="1:6" x14ac:dyDescent="0.2">
      <c r="A130" s="4"/>
    </row>
    <row r="133" spans="1:6" x14ac:dyDescent="0.2">
      <c r="A133" s="4"/>
    </row>
    <row r="134" spans="1:6" s="2" customFormat="1" ht="20.100000000000001" customHeight="1" x14ac:dyDescent="0.2">
      <c r="A134" s="3"/>
      <c r="B134" s="3"/>
      <c r="C134" s="3"/>
      <c r="D134" s="3"/>
      <c r="E134" s="3"/>
      <c r="F134" s="3"/>
    </row>
    <row r="135" spans="1:6" s="2" customFormat="1" ht="20.100000000000001" customHeight="1" x14ac:dyDescent="0.2">
      <c r="A135" s="3"/>
      <c r="B135" s="3"/>
      <c r="C135" s="3"/>
      <c r="D135" s="3"/>
      <c r="E135" s="3"/>
      <c r="F135" s="3"/>
    </row>
    <row r="136" spans="1:6" ht="21" customHeight="1" x14ac:dyDescent="0.2">
      <c r="A136" s="4"/>
    </row>
    <row r="137" spans="1:6" x14ac:dyDescent="0.2">
      <c r="A137" s="4"/>
    </row>
  </sheetData>
  <sheetProtection algorithmName="SHA-512" hashValue="1JxoBvR19VdDFDlSknsGOUUtiN+L1c+40nI8ASo7uaOBMiZJrZTp+Cz/qRbANZfCMzgB7hrm0gRg399NiyxWeA==" saltValue="oiCGP2PzUWD9I+PKt3+isw==" spinCount="100000" sheet="1" objects="1" scenarios="1"/>
  <mergeCells count="1">
    <mergeCell ref="A1:F1"/>
  </mergeCells>
  <conditionalFormatting sqref="A8:A15">
    <cfRule type="cellIs" dxfId="2" priority="4" stopIfTrue="1" operator="equal">
      <formula>0</formula>
    </cfRule>
  </conditionalFormatting>
  <conditionalFormatting sqref="C3:F6 A4 C7:D8 F7:F8 C16:D17 F16:F17 A18 C18:F18 F19:F21 C20:D21 C22:F22 A22:A65536">
    <cfRule type="cellIs" dxfId="1" priority="7" stopIfTrue="1" operator="equal">
      <formula>0</formula>
    </cfRule>
  </conditionalFormatting>
  <conditionalFormatting sqref="C9:F15">
    <cfRule type="cellIs" dxfId="0" priority="2" stopIfTrue="1" operator="equal">
      <formula>0</formula>
    </cfRule>
  </conditionalFormatting>
  <pageMargins left="0.7" right="0.7" top="0.75" bottom="0.75" header="0.3" footer="0.3"/>
  <pageSetup paperSize="9" scale="74" firstPageNumber="87" orientation="portrait" blackAndWhite="1" useFirstPageNumber="1"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J002</vt:lpstr>
      <vt:lpstr>J006 </vt:lpstr>
      <vt:lpstr>kanal</vt:lpstr>
      <vt:lpstr>'J002'!Print_Area</vt:lpstr>
      <vt:lpstr>'J006 '!Print_Area</vt:lpstr>
      <vt:lpstr>kanal!Print_Area</vt:lpstr>
      <vt:lpstr>'J002'!Print_Titles</vt:lpstr>
      <vt:lpstr>'J006 '!Print_Titles</vt:lpstr>
      <vt:lpstr>kanal!Print_Titles</vt:lpstr>
    </vt:vector>
  </TitlesOfParts>
  <Company>HEP-Toplinarstvo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Gordana Blaksic</dc:creator>
  <cp:lastModifiedBy>Zinko Branko</cp:lastModifiedBy>
  <cp:lastPrinted>2017-05-16T09:08:53Z</cp:lastPrinted>
  <dcterms:created xsi:type="dcterms:W3CDTF">2007-07-09T08:07:29Z</dcterms:created>
  <dcterms:modified xsi:type="dcterms:W3CDTF">2025-06-13T12:17:31Z</dcterms:modified>
</cp:coreProperties>
</file>